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mih-my.sharepoint.com/personal/a_v_kovalenko_metinvestholding_com1/Documents/Рабочий стол/Рабочая/Тендеры/ПРО №113-0070 від 15.05.2026 Услуги спецтехники 2026 (Додатково до ПРО №113-0065 від 31.03.2026р.)/ТЗ/"/>
    </mc:Choice>
  </mc:AlternateContent>
  <xr:revisionPtr revIDLastSave="68" documentId="13_ncr:1_{EA5D057B-A045-4A6A-BCD4-736EDA7C4A55}" xr6:coauthVersionLast="47" xr6:coauthVersionMax="47" xr10:uidLastSave="{8A59392D-04F4-4EAD-A593-8D36CD02F5C0}"/>
  <bookViews>
    <workbookView xWindow="-120" yWindow="-120" windowWidth="29040" windowHeight="15720" tabRatio="791" activeTab="1" xr2:uid="{00000000-000D-0000-FFFF-FFFF00000000}"/>
  </bookViews>
  <sheets>
    <sheet name="калькуляція" sheetId="7" r:id="rId1"/>
    <sheet name="ЦГЗК"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3" i="5" l="1"/>
  <c r="P42" i="5"/>
  <c r="P41" i="5"/>
  <c r="P40" i="5"/>
  <c r="P39" i="5"/>
  <c r="P38" i="5"/>
  <c r="P37" i="5"/>
  <c r="P36" i="5"/>
  <c r="P35" i="5"/>
  <c r="P34" i="5"/>
  <c r="P33" i="5"/>
  <c r="P32" i="5"/>
  <c r="P31" i="5"/>
  <c r="P30" i="5"/>
  <c r="P29" i="5"/>
  <c r="P28" i="5"/>
  <c r="P27" i="5"/>
  <c r="P44" i="5" s="1"/>
  <c r="P26" i="5"/>
  <c r="P25" i="5"/>
  <c r="P24" i="5"/>
  <c r="P23" i="5"/>
  <c r="P22" i="5"/>
  <c r="P21" i="5"/>
  <c r="P20" i="5"/>
  <c r="P19" i="5"/>
  <c r="P16" i="5"/>
  <c r="P15" i="5"/>
  <c r="P14" i="5"/>
  <c r="P13" i="5"/>
  <c r="P12" i="5"/>
  <c r="P17" i="5" s="1"/>
  <c r="P11" i="5"/>
  <c r="P10" i="5"/>
  <c r="P9" i="5"/>
  <c r="P45" i="5" l="1"/>
  <c r="N36" i="5" l="1"/>
  <c r="N34" i="5"/>
  <c r="M34" i="5" s="1"/>
  <c r="N19" i="5" l="1"/>
  <c r="N9" i="5"/>
  <c r="M9" i="5" s="1"/>
  <c r="N10" i="5"/>
  <c r="M10" i="5" s="1"/>
  <c r="N42" i="5"/>
  <c r="N35" i="5"/>
  <c r="N32" i="5"/>
  <c r="N15" i="5"/>
  <c r="N29" i="5"/>
  <c r="N13" i="5"/>
  <c r="N12" i="5"/>
  <c r="N20" i="5"/>
  <c r="M29" i="5" l="1"/>
  <c r="K35" i="5"/>
  <c r="K36" i="5"/>
  <c r="K9" i="5"/>
  <c r="K10" i="5"/>
  <c r="K15" i="5"/>
  <c r="M15" i="5"/>
  <c r="N11" i="5"/>
  <c r="M11" i="5" s="1"/>
  <c r="K32" i="5"/>
  <c r="M32" i="5"/>
  <c r="J44" i="5"/>
  <c r="N43" i="5"/>
  <c r="M43" i="5" s="1"/>
  <c r="K43" i="5"/>
  <c r="M42" i="5"/>
  <c r="K42" i="5"/>
  <c r="N41" i="5"/>
  <c r="M41" i="5" s="1"/>
  <c r="K41" i="5"/>
  <c r="N40" i="5"/>
  <c r="M40" i="5" s="1"/>
  <c r="K40" i="5"/>
  <c r="N39" i="5"/>
  <c r="M39" i="5" s="1"/>
  <c r="K39" i="5"/>
  <c r="N38" i="5"/>
  <c r="M38" i="5" s="1"/>
  <c r="K38" i="5"/>
  <c r="N37" i="5"/>
  <c r="M37" i="5" s="1"/>
  <c r="K37" i="5"/>
  <c r="M36" i="5"/>
  <c r="M35" i="5"/>
  <c r="K34" i="5"/>
  <c r="N33" i="5"/>
  <c r="M33" i="5" s="1"/>
  <c r="K33" i="5"/>
  <c r="N31" i="5"/>
  <c r="M31" i="5" s="1"/>
  <c r="K31" i="5"/>
  <c r="N30" i="5"/>
  <c r="M30" i="5" s="1"/>
  <c r="K30" i="5"/>
  <c r="K29" i="5"/>
  <c r="N28" i="5"/>
  <c r="M28" i="5" s="1"/>
  <c r="K28" i="5"/>
  <c r="N27" i="5"/>
  <c r="M27" i="5" s="1"/>
  <c r="K27" i="5"/>
  <c r="N26" i="5"/>
  <c r="M26" i="5" s="1"/>
  <c r="K26" i="5"/>
  <c r="N25" i="5"/>
  <c r="M25" i="5" s="1"/>
  <c r="K25" i="5"/>
  <c r="N24" i="5"/>
  <c r="M24" i="5" s="1"/>
  <c r="K24" i="5"/>
  <c r="N23" i="5"/>
  <c r="M23" i="5" s="1"/>
  <c r="K23" i="5"/>
  <c r="N22" i="5"/>
  <c r="M22" i="5" s="1"/>
  <c r="K22" i="5"/>
  <c r="N21" i="5"/>
  <c r="M21" i="5" s="1"/>
  <c r="K21" i="5"/>
  <c r="M20" i="5"/>
  <c r="K20" i="5"/>
  <c r="J17" i="5"/>
  <c r="N14" i="5"/>
  <c r="M14" i="5" s="1"/>
  <c r="K14" i="5"/>
  <c r="M13" i="5"/>
  <c r="K13" i="5"/>
  <c r="M12" i="5"/>
  <c r="K12" i="5"/>
  <c r="K11" i="5"/>
  <c r="N17" i="5" l="1"/>
  <c r="M17" i="5"/>
  <c r="N44" i="5"/>
  <c r="J45" i="5"/>
  <c r="M19" i="5"/>
  <c r="M44" i="5" s="1"/>
  <c r="N45" i="5" l="1"/>
  <c r="N46" i="5" s="1"/>
  <c r="M45" i="5"/>
</calcChain>
</file>

<file path=xl/sharedStrings.xml><?xml version="1.0" encoding="utf-8"?>
<sst xmlns="http://schemas.openxmlformats.org/spreadsheetml/2006/main" count="206" uniqueCount="147">
  <si>
    <t>ТЕХНІЧНЕ ЗАВДАННЯ</t>
  </si>
  <si>
    <t>Вид та цілі виконання робіт</t>
  </si>
  <si>
    <t>перевезення господарських вантажів у структурних підрозділах ПрАТ «ЦГЗК».
перевезення ТМЦ у межах м. Кривий Ріг (доставка на ремонт і назад).
кранові роботи (автомобільними кранами).
вантажопасажирські перевезення.
роботи автовишки.
Перевезення небезпечних вантажів.
робота спеціального транспорту (кран-маніпулятор).
перевезення великовагових та великогабаритних вантажів.</t>
  </si>
  <si>
    <t>Місце виконання робіт (надання послуг)</t>
  </si>
  <si>
    <t xml:space="preserve">всі структурні підрозділи ПРАТ " ЦГЗК" </t>
  </si>
  <si>
    <t xml:space="preserve">Строки виконання робіт, послуг (початок, закінчення, етапи) </t>
  </si>
  <si>
    <t xml:space="preserve">Відповідальна особа з боку Замовника під час проведення Тендера (ПІБ, Контакти) </t>
  </si>
  <si>
    <t>Сіденко Олександр Сергійович
Онашко Віталій Іванович</t>
  </si>
  <si>
    <t>№</t>
  </si>
  <si>
    <t>Актив</t>
  </si>
  <si>
    <t>Рекомендована модель/вид техніки/аналоги для надання робіт/послуг</t>
  </si>
  <si>
    <t xml:space="preserve">Держ. номер </t>
  </si>
  <si>
    <t>Приналежність техніки</t>
  </si>
  <si>
    <t>Графік роботи</t>
  </si>
  <si>
    <t>Структурний підрозділ</t>
  </si>
  <si>
    <t>Кіл-ть</t>
  </si>
  <si>
    <t>Орієнтовний обсяг робіт, послуг у робочі дні</t>
  </si>
  <si>
    <t>Орієнтовний обсяг робіт, послуг у вихідні та святкові дні</t>
  </si>
  <si>
    <t>** Приналежність ДП</t>
  </si>
  <si>
    <t>ЦГЗК</t>
  </si>
  <si>
    <t>Автокран 28т</t>
  </si>
  <si>
    <t>Техніка підрядника</t>
  </si>
  <si>
    <t>Петрово</t>
  </si>
  <si>
    <t>Заправка паливом (дизельне паливо, бензин) транспортних засобів та механізмів проводиться силами та засобами Виконавця.</t>
  </si>
  <si>
    <t>Volkswagen Transporter</t>
  </si>
  <si>
    <t>АЕ30-94НА</t>
  </si>
  <si>
    <t>Вантажопасажирський (7 місць та в/п до 1т)</t>
  </si>
  <si>
    <t>Проммайданчик</t>
  </si>
  <si>
    <t>УАЗ 452</t>
  </si>
  <si>
    <t>АМ19-10АЕ</t>
  </si>
  <si>
    <t>Проммайданчик ЦСП</t>
  </si>
  <si>
    <t>ГАЗ 3302</t>
  </si>
  <si>
    <t>АЕ93-31НН</t>
  </si>
  <si>
    <t>Вантажний бортовий в/п 1 т</t>
  </si>
  <si>
    <t>МАЗ 6303</t>
  </si>
  <si>
    <t>АЕ51-87НО</t>
  </si>
  <si>
    <t>Вантажний бортовий в/п 8-12 т</t>
  </si>
  <si>
    <t>Вантажний самоскид в/п 12-16 т</t>
  </si>
  <si>
    <t>ВА-10-130 (КРАЗ-65053)</t>
  </si>
  <si>
    <t>АЕ61-25ВО</t>
  </si>
  <si>
    <t>Техніка Замовника</t>
  </si>
  <si>
    <t>КРАЗ-65101</t>
  </si>
  <si>
    <t>АЕ69-17АМ</t>
  </si>
  <si>
    <t>Газ-3309</t>
  </si>
  <si>
    <t>АЕ29-12ВС</t>
  </si>
  <si>
    <t>Вантажопасажирський (8 міст, в/п 5т)</t>
  </si>
  <si>
    <t>Промплощадка</t>
  </si>
  <si>
    <t>МАЗ-6312С5</t>
  </si>
  <si>
    <t>АЕ08-77КН</t>
  </si>
  <si>
    <t>АЕ08-78КН</t>
  </si>
  <si>
    <t>КРАЗ 65101</t>
  </si>
  <si>
    <t>АЕ48-65ЕО</t>
  </si>
  <si>
    <t>КРАЗ 65053-04</t>
  </si>
  <si>
    <t>АЕ74-16ІМ</t>
  </si>
  <si>
    <t>Краз-65053-02</t>
  </si>
  <si>
    <t>АЕ91-92ВМ</t>
  </si>
  <si>
    <t>ГАЗ-3309-354</t>
  </si>
  <si>
    <t>АЕ05-21СІ</t>
  </si>
  <si>
    <t>Вантажний бортовий в/п 3,5-5 т</t>
  </si>
  <si>
    <t>KRASZ-M43АВТ</t>
  </si>
  <si>
    <t>АЕ80-50ІК</t>
  </si>
  <si>
    <t>АЕ80-55ІК</t>
  </si>
  <si>
    <t>МАЗ-544008-030-021</t>
  </si>
  <si>
    <t>АЕ06-77АИ</t>
  </si>
  <si>
    <t>с/тягач</t>
  </si>
  <si>
    <t>МАЗ-643008</t>
  </si>
  <si>
    <t>АЕ70-49АА</t>
  </si>
  <si>
    <t>КРАЗ 64431</t>
  </si>
  <si>
    <t>АЕ91-01АМ</t>
  </si>
  <si>
    <t>КрАЗ-6443-0000040-02</t>
  </si>
  <si>
    <t>АЕ67-29ВК</t>
  </si>
  <si>
    <t>Маз-533702КС-45729А-0-01(16т)</t>
  </si>
  <si>
    <t>АЕ47-76ЕМ</t>
  </si>
  <si>
    <t>Автокран 16т</t>
  </si>
  <si>
    <t>Маз-630303 КТА-28 (28 т)</t>
  </si>
  <si>
    <t>АЕ45-09АО</t>
  </si>
  <si>
    <t>Краз-65053 КТА-28</t>
  </si>
  <si>
    <t>АЕ66-33СI</t>
  </si>
  <si>
    <t>КрАЗ-65101</t>
  </si>
  <si>
    <t>АЕ15-79КЕ</t>
  </si>
  <si>
    <t>КрАЗ-65055</t>
  </si>
  <si>
    <t>АЕ67-27ВК</t>
  </si>
  <si>
    <t>Краз-65055-02</t>
  </si>
  <si>
    <t>АЕ91-93ВМ</t>
  </si>
  <si>
    <t>МАЗ-6501С5</t>
  </si>
  <si>
    <t>АЕ99-15КА</t>
  </si>
  <si>
    <t>АЕ99-16КА</t>
  </si>
  <si>
    <t>Газ-3307</t>
  </si>
  <si>
    <t>АЕ39-05СК</t>
  </si>
  <si>
    <t>автовишка 17 м</t>
  </si>
  <si>
    <t>Маз-533710 (10 куб.)</t>
  </si>
  <si>
    <t>АЕ45-64ЕО</t>
  </si>
  <si>
    <t>ОБОВ'ЯЗКОВІ УМОВИ</t>
  </si>
  <si>
    <t>Детальне ознайомлення потенційних Виконавців з маршрутом руху, умовами навантаження/вивантаження, технологічним процесом на об'єкті виконуваних робіт.</t>
  </si>
  <si>
    <t>Оформлення АКТА ознайомлення Виконавця з об'єктом робіт.</t>
  </si>
  <si>
    <t>Згода розпочати роботу з гарантійного листа.</t>
  </si>
  <si>
    <t>Вартість транспортних послуг оплачуються Підряднику за фактично виконані обсяги робіт (маш/година) по кожному з транспортних засобів/механізмів.</t>
  </si>
  <si>
    <t>Виконавець зобов'язаний забезпечити дотримання вимог щодо охорони праці та внутрішньо об'єктового режиму, що діють на комбінаті та інших нормативно-правових документів відповідно до законодавства України</t>
  </si>
  <si>
    <t>кол-во робочих днів в 2026 году</t>
  </si>
  <si>
    <t>кол-во вихідних в 2026 году</t>
  </si>
  <si>
    <t>бортовий (кран-маніпулятор)</t>
  </si>
  <si>
    <t>Глеювата</t>
  </si>
  <si>
    <t>Тягач із низько підлоговим причепом важковозом г/п 40т і більше</t>
  </si>
  <si>
    <t>аварійна майстерня</t>
  </si>
  <si>
    <t>Виконавець зобов'язаний забезпечити отримання дозвільних документів на перевезення небезпечних вантажів (кисень, мастило , паливо та інше), негабаритних вантажів. Проведення діагностики та технічного контролю стану всіх транспортних засобів.</t>
  </si>
  <si>
    <t>самоскид</t>
  </si>
  <si>
    <t>Автопаливовоз.</t>
  </si>
  <si>
    <t>Вимоги до тех. характеристикам спецтехніки (об'єм кузова/ківша або вантажопідйомність, гусак, стріла, кількість осей і т.п.)</t>
  </si>
  <si>
    <t>Бортовий тентований г/п 4,5 т</t>
  </si>
  <si>
    <t>Середньомісячний обсяг робіт, послуг на 2026 р., маш/год.</t>
  </si>
  <si>
    <t>Вантажний довгомір в/п 18-20 т</t>
  </si>
  <si>
    <t>_____________________ 2026 р.</t>
  </si>
  <si>
    <t>Автокран</t>
  </si>
  <si>
    <t>Самоскид</t>
  </si>
  <si>
    <t>Промплощадка ФОК</t>
  </si>
  <si>
    <t>Обсяг робіт/послуг на 12 місяців (квітень 2026 р. - березень 2027г.), маш/год.</t>
  </si>
  <si>
    <t>Проммайданчик/Петрово</t>
  </si>
  <si>
    <t>Техніка за позиціями № 7 - 17 є орендованою у ЦГЗК. Умови оплати за орендовану техніку та енерговитрати (електроенергія, вода та стоки) регулюються договорами оренди  та використання енергоресурсів між замовником та виконавцем робіт. Місячні витрати на оренду та енерговитрати розподіляються пропорційно кількості відпрацьованих машино-годин по кожному структурному підрозділу і включаються до суми актів виконаних робіт.</t>
  </si>
  <si>
    <t>За технікою ЦГЗК Виконавець повинен забезпечити виконання КТГ за кожною групою техніки на рівні 0,85, у разі невиконання застосовується коефіцієнт 0,7 до цієї групи за звітний місяць.</t>
  </si>
  <si>
    <t>01.04.2026-31.03.2027</t>
  </si>
  <si>
    <t>Підтвердити</t>
  </si>
  <si>
    <t>Вартість маш/год, грн. без ПДВ
(заповнити по кожній позиції)</t>
  </si>
  <si>
    <t>Всього:</t>
  </si>
  <si>
    <t>Сумма, грн. без ПДВ</t>
  </si>
  <si>
    <t>Калькуляція по виконанню послуг *</t>
  </si>
  <si>
    <t xml:space="preserve">Заробітня плата </t>
  </si>
  <si>
    <t>Нарахування на заробітну плату (22%)</t>
  </si>
  <si>
    <t xml:space="preserve">
Амортизація</t>
  </si>
  <si>
    <t>ПММ</t>
  </si>
  <si>
    <t>Утримання та ремонт обладнання</t>
  </si>
  <si>
    <t xml:space="preserve">
Інше</t>
  </si>
  <si>
    <t xml:space="preserve">
Прибуток</t>
  </si>
  <si>
    <t>Найменування робіт, послуг (перелік/маршрут/склад робіт)</t>
  </si>
  <si>
    <t>Необхідна кількість техніки</t>
  </si>
  <si>
    <t>Підтверджена кількість техніки контрагентом</t>
  </si>
  <si>
    <t xml:space="preserve">
Назва позиції за пропозицією (марка спецтехніки)</t>
  </si>
  <si>
    <t>Од виміру послуги</t>
  </si>
  <si>
    <t xml:space="preserve">Ціна, грн (без ПДВ) </t>
  </si>
  <si>
    <t>Витрата палива, літр</t>
  </si>
  <si>
    <t>Ціна палива, грн без ПДВ/літр</t>
  </si>
  <si>
    <t xml:space="preserve">
Разом ПММ</t>
  </si>
  <si>
    <t>Умови оплати</t>
  </si>
  <si>
    <t>* заповнюється контрагентом</t>
  </si>
  <si>
    <t>Ціна ДТ для розрахунку: 06.03.26</t>
  </si>
  <si>
    <t>https://index.minfin.com.ua/ua/markets/fuel/2026-03/</t>
  </si>
  <si>
    <t>середня ціна по Україні</t>
  </si>
  <si>
    <t xml:space="preserve">Вартість послуг не переглядається протягом дії договору, за винятком зміни ціни на паливо більш ніж на 5% від зафіксованої в договорі або переглянутої останній раз (в наступні періоди) за формулою Y+W*Х грн,  Х - середня ціна палива за даними ресурсу https://index.minfin.com.ua/ua/markets/fuel по Україні на дату перегляду, де W –  витрати палива на зазначену техніку, Y – вартість незмінних за договором  статей витрат), при цьому ВИКОНАВЦЕМ послуги здійснюється коригування та надання оновлених калькуляцій.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</si>
</sst>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_-* #,##0.00\ _₽_-;\-* #,##0.00\ _₽_-;_-* &quot;-&quot;??\ _₽_-;_-@_-"/>
    <numFmt numFmtId="165" formatCode="_-* #,##0_-;\-* #,##0_-;_-* &quot;-&quot;??_-;_-@_-"/>
    <numFmt numFmtId="166" formatCode="_-* #,##0\ _₽_-;\-* #,##0\ _₽_-;_-* &quot;-&quot;??\ _₽_-;_-@_-"/>
    <numFmt numFmtId="167" formatCode="0.0"/>
  </numFmts>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2"/>
      <color theme="1"/>
      <name val="Roboto"/>
      <charset val="204"/>
    </font>
    <font>
      <b/>
      <sz val="12"/>
      <name val="Roboto"/>
      <charset val="204"/>
    </font>
    <font>
      <sz val="11"/>
      <color theme="1"/>
      <name val="Roboto"/>
      <charset val="204"/>
    </font>
    <font>
      <u/>
      <sz val="12"/>
      <color theme="1"/>
      <name val="Roboto"/>
      <charset val="204"/>
    </font>
    <font>
      <sz val="12"/>
      <color rgb="FFFF0000"/>
      <name val="Roboto"/>
      <charset val="204"/>
    </font>
    <font>
      <sz val="12"/>
      <name val="Roboto"/>
      <charset val="204"/>
    </font>
    <font>
      <b/>
      <sz val="12"/>
      <color theme="1"/>
      <name val="Roboto"/>
      <charset val="204"/>
    </font>
    <font>
      <sz val="10"/>
      <name val="Arial Cyr"/>
      <charset val="204"/>
    </font>
    <font>
      <b/>
      <sz val="12"/>
      <color rgb="FFFF0000"/>
      <name val="Roboto"/>
      <charset val="204"/>
    </font>
    <font>
      <u/>
      <sz val="11"/>
      <color theme="10"/>
      <name val="Calibri"/>
      <family val="2"/>
      <scheme val="minor"/>
    </font>
    <font>
      <b/>
      <sz val="11"/>
      <name val="Calibri"/>
      <family val="2"/>
      <charset val="204"/>
      <scheme val="minor"/>
    </font>
    <font>
      <sz val="14"/>
      <color theme="1"/>
      <name val="Calibri"/>
      <family val="2"/>
      <charset val="204"/>
      <scheme val="minor"/>
    </font>
    <font>
      <b/>
      <sz val="11"/>
      <name val="Calibri"/>
      <family val="2"/>
      <charset val="204"/>
    </font>
    <font>
      <sz val="16"/>
      <color theme="1"/>
      <name val="Calibri"/>
      <family val="2"/>
      <charset val="204"/>
      <scheme val="minor"/>
    </font>
    <font>
      <b/>
      <sz val="8"/>
      <color rgb="FFFF0000"/>
      <name val="Roboto"/>
      <charset val="204"/>
    </font>
    <font>
      <sz val="10"/>
      <color rgb="FFFF0000"/>
      <name val="Arial"/>
      <family val="2"/>
      <charset val="204"/>
    </font>
    <font>
      <sz val="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theme="7"/>
        <bgColor indexed="64"/>
      </patternFill>
    </fill>
    <fill>
      <patternFill patternType="solid">
        <fgColor theme="4" tint="0.59999389629810485"/>
        <bgColor indexed="64"/>
      </patternFill>
    </fill>
  </fills>
  <borders count="36">
    <border>
      <left/>
      <right/>
      <top/>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s>
  <cellStyleXfs count="9">
    <xf numFmtId="0" fontId="0" fillId="0" borderId="0"/>
    <xf numFmtId="43" fontId="3" fillId="0" borderId="0" applyFont="0" applyFill="0" applyBorder="0" applyAlignment="0" applyProtection="0"/>
    <xf numFmtId="9" fontId="3" fillId="0" borderId="0" applyFont="0" applyFill="0" applyBorder="0" applyAlignment="0" applyProtection="0"/>
    <xf numFmtId="43" fontId="2" fillId="0" borderId="0" applyFont="0" applyFill="0" applyBorder="0" applyAlignment="0" applyProtection="0"/>
    <xf numFmtId="0" fontId="3" fillId="0" borderId="0"/>
    <xf numFmtId="0" fontId="12" fillId="0" borderId="0"/>
    <xf numFmtId="0" fontId="14" fillId="0" borderId="0" applyNumberFormat="0" applyFill="0" applyBorder="0" applyAlignment="0" applyProtection="0"/>
    <xf numFmtId="0" fontId="1" fillId="0" borderId="0"/>
    <xf numFmtId="43" fontId="1" fillId="0" borderId="0" applyFont="0" applyFill="0" applyBorder="0" applyAlignment="0" applyProtection="0"/>
  </cellStyleXfs>
  <cellXfs count="167">
    <xf numFmtId="0" fontId="0" fillId="0" borderId="0" xfId="0"/>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0" applyFont="1"/>
    <xf numFmtId="0" fontId="8" fillId="2" borderId="0" xfId="0" applyFont="1" applyFill="1" applyAlignment="1" applyProtection="1">
      <alignment horizontal="left"/>
      <protection locked="0"/>
    </xf>
    <xf numFmtId="0" fontId="9" fillId="2" borderId="0" xfId="0" applyFont="1" applyFill="1" applyAlignment="1" applyProtection="1">
      <alignment horizontal="left"/>
      <protection locked="0"/>
    </xf>
    <xf numFmtId="0" fontId="9" fillId="2" borderId="0" xfId="0" applyFont="1" applyFill="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10" fillId="2" borderId="0" xfId="0" applyFont="1" applyFill="1" applyAlignment="1" applyProtection="1">
      <alignment horizontal="center" vertical="center" wrapText="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vertical="center"/>
      <protection locked="0"/>
    </xf>
    <xf numFmtId="43" fontId="5" fillId="2" borderId="0" xfId="1" applyFont="1" applyFill="1" applyBorder="1" applyAlignment="1" applyProtection="1">
      <alignment horizontal="left" vertical="center" wrapText="1"/>
      <protection locked="0"/>
    </xf>
    <xf numFmtId="43" fontId="5" fillId="2" borderId="0" xfId="1" applyFont="1" applyFill="1" applyBorder="1" applyAlignment="1" applyProtection="1">
      <alignment horizontal="center" vertical="center" wrapText="1"/>
      <protection locked="0"/>
    </xf>
    <xf numFmtId="0" fontId="5" fillId="2" borderId="0" xfId="0" applyFont="1" applyFill="1" applyAlignment="1" applyProtection="1">
      <alignment vertical="center" wrapText="1"/>
      <protection locked="0"/>
    </xf>
    <xf numFmtId="0" fontId="10" fillId="0" borderId="0" xfId="0" applyFont="1" applyAlignment="1">
      <alignment vertical="center" wrapText="1"/>
    </xf>
    <xf numFmtId="0" fontId="10" fillId="0" borderId="0" xfId="0" applyFont="1" applyAlignment="1">
      <alignment horizontal="center" vertical="center" wrapText="1"/>
    </xf>
    <xf numFmtId="164" fontId="5" fillId="0" borderId="0" xfId="0" applyNumberFormat="1" applyFont="1"/>
    <xf numFmtId="164" fontId="9" fillId="0" borderId="0" xfId="0" applyNumberFormat="1" applyFont="1"/>
    <xf numFmtId="0" fontId="11" fillId="3" borderId="3"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left" vertical="center" wrapText="1"/>
      <protection locked="0"/>
    </xf>
    <xf numFmtId="0" fontId="11" fillId="3" borderId="5" xfId="0" applyFont="1" applyFill="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5" fillId="0" borderId="8" xfId="0" applyFont="1" applyBorder="1" applyAlignment="1" applyProtection="1">
      <alignment horizontal="left" vertical="center" wrapText="1"/>
      <protection locked="0"/>
    </xf>
    <xf numFmtId="1" fontId="5" fillId="0" borderId="7" xfId="3" applyNumberFormat="1" applyFont="1" applyFill="1" applyBorder="1" applyAlignment="1" applyProtection="1">
      <alignment horizontal="center" vertical="center" wrapText="1"/>
      <protection locked="0"/>
    </xf>
    <xf numFmtId="1" fontId="5" fillId="0" borderId="7" xfId="3" applyNumberFormat="1" applyFont="1" applyFill="1" applyBorder="1" applyAlignment="1" applyProtection="1">
      <alignment horizontal="center" vertical="center"/>
      <protection locked="0"/>
    </xf>
    <xf numFmtId="164" fontId="5" fillId="0" borderId="7" xfId="0" applyNumberFormat="1" applyFont="1" applyBorder="1" applyAlignment="1" applyProtection="1">
      <alignment vertical="center"/>
      <protection locked="0"/>
    </xf>
    <xf numFmtId="0" fontId="5" fillId="0" borderId="10"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left" vertical="center" wrapText="1"/>
      <protection locked="0"/>
    </xf>
    <xf numFmtId="1" fontId="5" fillId="0" borderId="12" xfId="3" applyNumberFormat="1" applyFont="1" applyFill="1" applyBorder="1" applyAlignment="1" applyProtection="1">
      <alignment horizontal="center" vertical="center" wrapText="1"/>
      <protection locked="0"/>
    </xf>
    <xf numFmtId="1" fontId="5" fillId="0" borderId="12" xfId="3" applyNumberFormat="1" applyFont="1" applyFill="1" applyBorder="1" applyAlignment="1" applyProtection="1">
      <alignment horizontal="center" vertical="center"/>
      <protection locked="0"/>
    </xf>
    <xf numFmtId="164" fontId="5" fillId="0" borderId="12" xfId="0" applyNumberFormat="1" applyFont="1" applyBorder="1" applyAlignment="1" applyProtection="1">
      <alignment vertical="center"/>
      <protection locked="0"/>
    </xf>
    <xf numFmtId="165" fontId="5" fillId="0" borderId="12" xfId="3" applyNumberFormat="1" applyFont="1" applyFill="1" applyBorder="1" applyAlignment="1" applyProtection="1">
      <alignment horizontal="center" vertical="center" wrapText="1"/>
      <protection locked="0"/>
    </xf>
    <xf numFmtId="0" fontId="5" fillId="0" borderId="14"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15" xfId="0" applyFont="1" applyBorder="1" applyAlignment="1" applyProtection="1">
      <alignment horizontal="center" vertical="center" wrapText="1"/>
      <protection locked="0"/>
    </xf>
    <xf numFmtId="0" fontId="11" fillId="0" borderId="15" xfId="4" applyFont="1" applyBorder="1" applyAlignment="1">
      <alignment horizontal="center" vertical="center"/>
    </xf>
    <xf numFmtId="0" fontId="5" fillId="0" borderId="16" xfId="0" applyFont="1" applyBorder="1" applyAlignment="1" applyProtection="1">
      <alignment horizontal="left" vertical="center" wrapText="1"/>
      <protection locked="0"/>
    </xf>
    <xf numFmtId="165" fontId="5" fillId="0" borderId="12" xfId="3" applyNumberFormat="1" applyFont="1" applyFill="1" applyBorder="1" applyAlignment="1" applyProtection="1">
      <alignment horizontal="center" vertical="center"/>
      <protection locked="0"/>
    </xf>
    <xf numFmtId="1" fontId="5" fillId="0" borderId="10" xfId="3" applyNumberFormat="1" applyFont="1" applyFill="1" applyBorder="1" applyAlignment="1" applyProtection="1">
      <alignment horizontal="center" vertical="center" wrapText="1"/>
      <protection locked="0"/>
    </xf>
    <xf numFmtId="165" fontId="5" fillId="0" borderId="10" xfId="3" applyNumberFormat="1" applyFont="1" applyFill="1" applyBorder="1" applyAlignment="1" applyProtection="1">
      <alignment horizontal="center" vertical="center" wrapText="1"/>
      <protection locked="0"/>
    </xf>
    <xf numFmtId="1" fontId="5" fillId="0" borderId="10" xfId="3" applyNumberFormat="1" applyFont="1" applyFill="1" applyBorder="1" applyAlignment="1" applyProtection="1">
      <alignment horizontal="center" vertical="center"/>
      <protection locked="0"/>
    </xf>
    <xf numFmtId="164" fontId="5" fillId="0" borderId="10" xfId="0" applyNumberFormat="1" applyFont="1" applyBorder="1" applyAlignment="1" applyProtection="1">
      <alignment vertical="center"/>
      <protection locked="0"/>
    </xf>
    <xf numFmtId="0" fontId="5" fillId="0" borderId="0" xfId="0" applyFont="1" applyAlignment="1" applyProtection="1">
      <alignment horizontal="left" vertical="center" wrapText="1"/>
      <protection locked="0"/>
    </xf>
    <xf numFmtId="0" fontId="0" fillId="4" borderId="0" xfId="0" applyFill="1"/>
    <xf numFmtId="166" fontId="4" fillId="4" borderId="0" xfId="0" applyNumberFormat="1" applyFont="1" applyFill="1" applyAlignment="1">
      <alignment horizontal="center" vertical="center"/>
    </xf>
    <xf numFmtId="164" fontId="4" fillId="4" borderId="0" xfId="0" applyNumberFormat="1" applyFont="1" applyFill="1"/>
    <xf numFmtId="43" fontId="4" fillId="4" borderId="0" xfId="1" applyFont="1" applyFill="1"/>
    <xf numFmtId="0" fontId="0" fillId="0" borderId="0" xfId="0" applyAlignment="1">
      <alignment horizontal="center" vertical="center"/>
    </xf>
    <xf numFmtId="164" fontId="0" fillId="0" borderId="0" xfId="0" applyNumberFormat="1"/>
    <xf numFmtId="165" fontId="10" fillId="0" borderId="12" xfId="3" applyNumberFormat="1" applyFont="1" applyFill="1" applyBorder="1" applyAlignment="1" applyProtection="1">
      <alignment horizontal="center" vertical="center"/>
      <protection locked="0"/>
    </xf>
    <xf numFmtId="1" fontId="10" fillId="0" borderId="12" xfId="3" applyNumberFormat="1" applyFont="1" applyFill="1" applyBorder="1" applyAlignment="1" applyProtection="1">
      <alignment horizontal="center" vertical="center" wrapText="1"/>
      <protection locked="0"/>
    </xf>
    <xf numFmtId="165" fontId="10" fillId="0" borderId="12" xfId="3" applyNumberFormat="1" applyFont="1" applyFill="1" applyBorder="1" applyAlignment="1" applyProtection="1">
      <alignment horizontal="center" vertical="center" wrapText="1"/>
      <protection locked="0"/>
    </xf>
    <xf numFmtId="167" fontId="10" fillId="0" borderId="12" xfId="3" applyNumberFormat="1" applyFont="1" applyFill="1" applyBorder="1" applyAlignment="1" applyProtection="1">
      <alignment horizontal="center" vertical="center" wrapText="1"/>
      <protection locked="0"/>
    </xf>
    <xf numFmtId="166" fontId="4" fillId="0" borderId="0" xfId="0" applyNumberFormat="1" applyFont="1" applyAlignment="1">
      <alignment horizontal="center" vertical="center"/>
    </xf>
    <xf numFmtId="43" fontId="4" fillId="0" borderId="0" xfId="1" applyFont="1" applyAlignment="1">
      <alignment horizontal="center" vertical="center"/>
    </xf>
    <xf numFmtId="9" fontId="0" fillId="0" borderId="0" xfId="2" applyFont="1" applyAlignment="1">
      <alignment horizontal="center" vertical="center"/>
    </xf>
    <xf numFmtId="0" fontId="0" fillId="0" borderId="0" xfId="0" applyAlignment="1">
      <alignment vertical="center"/>
    </xf>
    <xf numFmtId="0" fontId="0" fillId="0" borderId="0" xfId="0" applyAlignment="1">
      <alignment horizontal="left" wrapText="1"/>
    </xf>
    <xf numFmtId="164" fontId="5" fillId="0" borderId="17" xfId="0" applyNumberFormat="1" applyFont="1" applyBorder="1" applyAlignment="1" applyProtection="1">
      <alignment vertical="center"/>
      <protection locked="0"/>
    </xf>
    <xf numFmtId="0" fontId="11" fillId="0" borderId="15"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left" vertical="center" wrapText="1"/>
      <protection locked="0"/>
    </xf>
    <xf numFmtId="0" fontId="5" fillId="0" borderId="3" xfId="0" applyFont="1" applyBorder="1" applyAlignment="1" applyProtection="1">
      <alignment vertical="center"/>
      <protection locked="0"/>
    </xf>
    <xf numFmtId="0" fontId="5" fillId="0" borderId="4" xfId="0" applyFont="1" applyBorder="1" applyAlignment="1" applyProtection="1">
      <alignment vertical="center"/>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left" vertical="center" wrapText="1"/>
      <protection locked="0"/>
    </xf>
    <xf numFmtId="0" fontId="5" fillId="0" borderId="17" xfId="0" applyFont="1" applyBorder="1" applyAlignment="1" applyProtection="1">
      <alignment horizontal="center" vertical="center" wrapText="1"/>
      <protection locked="0"/>
    </xf>
    <xf numFmtId="0" fontId="5" fillId="0" borderId="23" xfId="0" applyFont="1" applyBorder="1" applyAlignment="1" applyProtection="1">
      <alignment horizontal="left" vertical="center" wrapText="1"/>
      <protection locked="0"/>
    </xf>
    <xf numFmtId="0" fontId="5" fillId="0" borderId="14" xfId="0" applyFont="1" applyBorder="1" applyAlignment="1" applyProtection="1">
      <alignment vertical="center"/>
      <protection locked="0"/>
    </xf>
    <xf numFmtId="0" fontId="5" fillId="0" borderId="15" xfId="0" applyFont="1" applyBorder="1" applyAlignment="1" applyProtection="1">
      <alignment vertical="center"/>
      <protection locked="0"/>
    </xf>
    <xf numFmtId="0" fontId="5" fillId="0" borderId="21" xfId="0" applyFont="1" applyBorder="1" applyAlignment="1" applyProtection="1">
      <alignment horizontal="center" vertical="center" wrapText="1"/>
      <protection locked="0"/>
    </xf>
    <xf numFmtId="1" fontId="10" fillId="0" borderId="10" xfId="3" applyNumberFormat="1" applyFont="1" applyFill="1" applyBorder="1" applyAlignment="1" applyProtection="1">
      <alignment horizontal="center" vertical="center" wrapText="1"/>
      <protection locked="0"/>
    </xf>
    <xf numFmtId="164" fontId="5" fillId="0" borderId="21" xfId="0" applyNumberFormat="1" applyFont="1" applyBorder="1" applyAlignment="1" applyProtection="1">
      <alignment vertical="center"/>
      <protection locked="0"/>
    </xf>
    <xf numFmtId="43" fontId="4" fillId="0" borderId="0" xfId="1" applyFont="1" applyFill="1" applyAlignment="1">
      <alignment horizontal="center" vertical="center"/>
    </xf>
    <xf numFmtId="0" fontId="0" fillId="0" borderId="0" xfId="0" applyAlignment="1">
      <alignment horizontal="left" vertical="top"/>
    </xf>
    <xf numFmtId="0" fontId="11" fillId="0" borderId="12"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21" xfId="0" applyFont="1" applyBorder="1" applyAlignment="1" applyProtection="1">
      <alignment horizontal="center" vertical="center" wrapText="1"/>
      <protection locked="0"/>
    </xf>
    <xf numFmtId="1" fontId="4" fillId="4" borderId="0" xfId="0" applyNumberFormat="1" applyFont="1" applyFill="1" applyAlignment="1">
      <alignment horizontal="center" vertical="center"/>
    </xf>
    <xf numFmtId="43" fontId="4" fillId="6" borderId="0" xfId="1" applyFont="1" applyFill="1"/>
    <xf numFmtId="0" fontId="5" fillId="5" borderId="12" xfId="0" applyFont="1" applyFill="1" applyBorder="1" applyAlignment="1">
      <alignment horizontal="center" vertical="center" wrapText="1"/>
    </xf>
    <xf numFmtId="165" fontId="5" fillId="5" borderId="7" xfId="3" applyNumberFormat="1" applyFont="1" applyFill="1" applyBorder="1" applyAlignment="1" applyProtection="1">
      <alignment horizontal="center" vertical="center" wrapText="1"/>
      <protection locked="0"/>
    </xf>
    <xf numFmtId="165" fontId="5" fillId="5" borderId="12" xfId="3" applyNumberFormat="1" applyFont="1" applyFill="1" applyBorder="1" applyAlignment="1" applyProtection="1">
      <alignment horizontal="center" vertical="center"/>
      <protection locked="0"/>
    </xf>
    <xf numFmtId="165" fontId="10" fillId="5" borderId="12" xfId="3" applyNumberFormat="1" applyFont="1" applyFill="1" applyBorder="1" applyAlignment="1" applyProtection="1">
      <alignment horizontal="center" vertical="center" wrapText="1"/>
      <protection locked="0"/>
    </xf>
    <xf numFmtId="0" fontId="5" fillId="0" borderId="20" xfId="0" applyFont="1" applyBorder="1" applyAlignment="1" applyProtection="1">
      <alignment vertical="center"/>
      <protection locked="0"/>
    </xf>
    <xf numFmtId="0" fontId="5" fillId="0" borderId="12" xfId="0" applyFont="1" applyBorder="1" applyAlignment="1" applyProtection="1">
      <alignment vertical="center"/>
      <protection locked="0"/>
    </xf>
    <xf numFmtId="0" fontId="5" fillId="0" borderId="12" xfId="0" applyFont="1" applyBorder="1" applyAlignment="1" applyProtection="1">
      <alignment horizontal="left" vertical="center" wrapText="1"/>
      <protection locked="0"/>
    </xf>
    <xf numFmtId="0" fontId="5" fillId="0" borderId="0" xfId="0" applyFont="1" applyAlignment="1">
      <alignment vertical="center"/>
    </xf>
    <xf numFmtId="0" fontId="0" fillId="0" borderId="0" xfId="0" applyAlignment="1">
      <alignment horizontal="left" vertical="top" wrapText="1"/>
    </xf>
    <xf numFmtId="0" fontId="0" fillId="0" borderId="0" xfId="0" applyAlignment="1">
      <alignment wrapText="1"/>
    </xf>
    <xf numFmtId="0" fontId="0" fillId="0" borderId="0" xfId="0" applyAlignment="1">
      <alignment vertical="top" wrapText="1"/>
    </xf>
    <xf numFmtId="0" fontId="0" fillId="0" borderId="0" xfId="0" applyAlignment="1">
      <alignment vertical="top"/>
    </xf>
    <xf numFmtId="0" fontId="0" fillId="7" borderId="0" xfId="0" applyFill="1"/>
    <xf numFmtId="0" fontId="4" fillId="7" borderId="0" xfId="0" applyFont="1" applyFill="1"/>
    <xf numFmtId="164" fontId="5" fillId="0" borderId="2" xfId="0" applyNumberFormat="1" applyFont="1" applyBorder="1" applyAlignment="1" applyProtection="1">
      <alignment vertical="center"/>
      <protection locked="0"/>
    </xf>
    <xf numFmtId="164" fontId="5" fillId="0" borderId="28" xfId="0" applyNumberFormat="1" applyFont="1" applyBorder="1" applyAlignment="1" applyProtection="1">
      <alignment vertical="center"/>
      <protection locked="0"/>
    </xf>
    <xf numFmtId="164" fontId="5" fillId="0" borderId="27" xfId="0" applyNumberFormat="1" applyFont="1" applyBorder="1" applyAlignment="1" applyProtection="1">
      <alignment vertical="center"/>
      <protection locked="0"/>
    </xf>
    <xf numFmtId="0" fontId="11" fillId="8" borderId="27" xfId="0" applyFont="1" applyFill="1" applyBorder="1" applyAlignment="1" applyProtection="1">
      <alignment horizontal="center" vertical="center" wrapText="1"/>
      <protection locked="0"/>
    </xf>
    <xf numFmtId="0" fontId="14" fillId="0" borderId="0" xfId="6" applyAlignment="1">
      <alignment wrapText="1"/>
    </xf>
    <xf numFmtId="0" fontId="13" fillId="0" borderId="0" xfId="0" applyFont="1" applyAlignment="1">
      <alignment vertical="center"/>
    </xf>
    <xf numFmtId="0" fontId="1" fillId="0" borderId="0" xfId="7"/>
    <xf numFmtId="0" fontId="1" fillId="0" borderId="0" xfId="7" applyAlignment="1">
      <alignment horizontal="center"/>
    </xf>
    <xf numFmtId="2" fontId="0" fillId="0" borderId="0" xfId="8" applyNumberFormat="1" applyFont="1"/>
    <xf numFmtId="0" fontId="16" fillId="2" borderId="12" xfId="7" applyFont="1" applyFill="1" applyBorder="1" applyAlignment="1">
      <alignment horizontal="center" vertical="center" wrapText="1"/>
    </xf>
    <xf numFmtId="0" fontId="17" fillId="9" borderId="29" xfId="7" applyFont="1" applyFill="1" applyBorder="1" applyAlignment="1">
      <alignment horizontal="center" vertical="center" wrapText="1"/>
    </xf>
    <xf numFmtId="0" fontId="17" fillId="9" borderId="30" xfId="7" applyFont="1" applyFill="1" applyBorder="1" applyAlignment="1">
      <alignment horizontal="center" vertical="center" wrapText="1"/>
    </xf>
    <xf numFmtId="2" fontId="17" fillId="9" borderId="31" xfId="8" applyNumberFormat="1" applyFont="1" applyFill="1" applyBorder="1" applyAlignment="1">
      <alignment horizontal="center" vertical="center" wrapText="1"/>
    </xf>
    <xf numFmtId="0" fontId="15" fillId="9" borderId="33" xfId="7" applyFont="1" applyFill="1" applyBorder="1" applyAlignment="1">
      <alignment horizontal="center" vertical="center" wrapText="1"/>
    </xf>
    <xf numFmtId="0" fontId="17" fillId="9" borderId="35" xfId="7" applyFont="1" applyFill="1" applyBorder="1" applyAlignment="1">
      <alignment horizontal="center" vertical="center" wrapText="1"/>
    </xf>
    <xf numFmtId="0" fontId="18" fillId="0" borderId="12" xfId="7" applyFont="1" applyBorder="1" applyAlignment="1">
      <alignment horizontal="center" vertical="center" wrapText="1"/>
    </xf>
    <xf numFmtId="0" fontId="16" fillId="2" borderId="17" xfId="7" applyFont="1" applyFill="1" applyBorder="1" applyAlignment="1">
      <alignment horizontal="center" vertical="center" wrapText="1"/>
    </xf>
    <xf numFmtId="0" fontId="1" fillId="0" borderId="12" xfId="7" applyBorder="1"/>
    <xf numFmtId="0" fontId="18" fillId="0" borderId="0" xfId="7" applyFont="1" applyAlignment="1">
      <alignment horizontal="center" vertical="center" wrapText="1"/>
    </xf>
    <xf numFmtId="0" fontId="7" fillId="0" borderId="0" xfId="0" applyFont="1" applyAlignment="1">
      <alignment vertical="center"/>
    </xf>
    <xf numFmtId="0" fontId="15" fillId="9" borderId="8" xfId="7" applyFont="1" applyFill="1" applyBorder="1" applyAlignment="1">
      <alignment horizontal="center" vertical="center" wrapText="1"/>
    </xf>
    <xf numFmtId="0" fontId="15" fillId="9" borderId="34" xfId="7" applyFont="1" applyFill="1" applyBorder="1" applyAlignment="1">
      <alignment horizontal="center" vertical="center"/>
    </xf>
    <xf numFmtId="0" fontId="15" fillId="9" borderId="6" xfId="7" applyFont="1" applyFill="1" applyBorder="1" applyAlignment="1">
      <alignment horizontal="center" vertical="center" wrapText="1"/>
    </xf>
    <xf numFmtId="0" fontId="15" fillId="9" borderId="32" xfId="7" applyFont="1" applyFill="1" applyBorder="1" applyAlignment="1">
      <alignment horizontal="center" vertical="center" wrapText="1"/>
    </xf>
    <xf numFmtId="0" fontId="15" fillId="9" borderId="7" xfId="7" applyFont="1" applyFill="1" applyBorder="1" applyAlignment="1">
      <alignment horizontal="center" vertical="center" wrapText="1"/>
    </xf>
    <xf numFmtId="0" fontId="15" fillId="9" borderId="33" xfId="7" applyFont="1" applyFill="1" applyBorder="1" applyAlignment="1">
      <alignment horizontal="center" vertical="center" wrapText="1"/>
    </xf>
    <xf numFmtId="0" fontId="15" fillId="9" borderId="7" xfId="7" applyFont="1" applyFill="1" applyBorder="1" applyAlignment="1">
      <alignment horizontal="center" vertical="center"/>
    </xf>
    <xf numFmtId="0" fontId="15" fillId="9" borderId="33" xfId="7" applyFont="1" applyFill="1" applyBorder="1" applyAlignment="1">
      <alignment horizontal="center" vertical="center"/>
    </xf>
    <xf numFmtId="0" fontId="0" fillId="0" borderId="0" xfId="0" applyAlignment="1">
      <alignment horizontal="left"/>
    </xf>
    <xf numFmtId="0" fontId="0" fillId="0" borderId="0" xfId="0" applyAlignment="1">
      <alignment horizontal="left" vertical="center" wrapText="1"/>
    </xf>
    <xf numFmtId="0" fontId="5" fillId="0" borderId="6"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20"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1" fontId="11" fillId="0" borderId="3" xfId="3" applyNumberFormat="1" applyFont="1" applyFill="1" applyBorder="1" applyAlignment="1" applyProtection="1">
      <alignment horizontal="center" vertical="center" wrapText="1"/>
      <protection locked="0"/>
    </xf>
    <xf numFmtId="1" fontId="11" fillId="0" borderId="18" xfId="3" applyNumberFormat="1" applyFont="1" applyFill="1" applyBorder="1" applyAlignment="1" applyProtection="1">
      <alignment horizontal="center" vertical="center" wrapText="1"/>
      <protection locked="0"/>
    </xf>
    <xf numFmtId="1" fontId="11" fillId="0" borderId="20" xfId="3" applyNumberFormat="1" applyFont="1" applyFill="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4" xfId="0" applyFont="1" applyBorder="1" applyAlignment="1">
      <alignment horizontal="center" vertical="center" wrapText="1"/>
    </xf>
    <xf numFmtId="0" fontId="6" fillId="2" borderId="0" xfId="0" applyFont="1" applyFill="1" applyAlignment="1" applyProtection="1">
      <alignment horizontal="right" vertical="center" wrapText="1"/>
      <protection locked="0"/>
    </xf>
    <xf numFmtId="0" fontId="5" fillId="2" borderId="0" xfId="0" applyFont="1" applyFill="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10" fillId="2" borderId="2" xfId="0" applyFont="1" applyFill="1" applyBorder="1" applyAlignment="1" applyProtection="1">
      <alignment horizontal="left" vertical="top" wrapText="1"/>
      <protection locked="0"/>
    </xf>
    <xf numFmtId="0" fontId="10" fillId="2" borderId="0" xfId="0" applyFont="1" applyFill="1" applyAlignment="1" applyProtection="1">
      <alignment horizontal="left" vertical="top" wrapText="1"/>
      <protection locked="0"/>
    </xf>
    <xf numFmtId="0" fontId="5" fillId="2" borderId="0" xfId="0" applyFont="1" applyFill="1" applyAlignment="1" applyProtection="1">
      <alignment horizontal="left" vertical="center"/>
      <protection locked="0"/>
    </xf>
    <xf numFmtId="0" fontId="5" fillId="2" borderId="1" xfId="0" applyFont="1" applyFill="1" applyBorder="1" applyAlignment="1" applyProtection="1">
      <alignment horizontal="left" vertical="center"/>
      <protection locked="0"/>
    </xf>
    <xf numFmtId="1" fontId="6" fillId="0" borderId="3" xfId="3" applyNumberFormat="1" applyFont="1" applyFill="1" applyBorder="1" applyAlignment="1" applyProtection="1">
      <alignment horizontal="center" vertical="center" wrapText="1"/>
    </xf>
    <xf numFmtId="1" fontId="6" fillId="0" borderId="18" xfId="3" applyNumberFormat="1" applyFont="1" applyFill="1" applyBorder="1" applyAlignment="1" applyProtection="1">
      <alignment horizontal="center" vertical="center" wrapText="1"/>
    </xf>
    <xf numFmtId="1" fontId="6" fillId="0" borderId="26" xfId="3" applyNumberFormat="1" applyFont="1" applyFill="1" applyBorder="1" applyAlignment="1" applyProtection="1">
      <alignment horizontal="center" vertical="center" wrapText="1"/>
    </xf>
    <xf numFmtId="0" fontId="5" fillId="2" borderId="0" xfId="0" applyFont="1" applyFill="1" applyAlignment="1" applyProtection="1">
      <alignment horizontal="left" vertical="center" wrapText="1"/>
      <protection locked="0"/>
    </xf>
    <xf numFmtId="0" fontId="5" fillId="2" borderId="1" xfId="0" applyFont="1" applyFill="1" applyBorder="1" applyAlignment="1" applyProtection="1">
      <alignment horizontal="left" vertical="center" wrapText="1"/>
      <protection locked="0"/>
    </xf>
    <xf numFmtId="43" fontId="10" fillId="2" borderId="2" xfId="1" applyFont="1" applyFill="1" applyBorder="1" applyAlignment="1" applyProtection="1">
      <alignment horizontal="left" vertical="center" wrapText="1"/>
      <protection locked="0"/>
    </xf>
    <xf numFmtId="43" fontId="10" fillId="2" borderId="0" xfId="1"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19" fillId="0" borderId="0" xfId="0" applyFont="1" applyAlignment="1">
      <alignment vertical="center" wrapText="1"/>
    </xf>
    <xf numFmtId="43" fontId="20" fillId="0" borderId="0" xfId="1" applyFont="1" applyAlignment="1">
      <alignment vertical="center"/>
    </xf>
    <xf numFmtId="0" fontId="14" fillId="0" borderId="0" xfId="6" applyAlignment="1">
      <alignment horizontal="left" vertical="center"/>
    </xf>
    <xf numFmtId="0" fontId="21" fillId="0" borderId="0" xfId="0" applyFont="1" applyAlignment="1">
      <alignment horizontal="center" vertical="center" wrapText="1"/>
    </xf>
  </cellXfs>
  <cellStyles count="9">
    <cellStyle name="Гиперссылка" xfId="6" builtinId="8"/>
    <cellStyle name="Обычный" xfId="0" builtinId="0"/>
    <cellStyle name="Обычный 17" xfId="4" xr:uid="{80120B9D-5EEA-4748-A972-F5F96AF90E9F}"/>
    <cellStyle name="Обычный 2" xfId="7" xr:uid="{043F5E48-8CB2-4930-BBD4-D7DA4C834404}"/>
    <cellStyle name="Обычный 21" xfId="5" xr:uid="{821E893C-8A89-49E6-9A88-4D4811BDE47C}"/>
    <cellStyle name="Процентный" xfId="2" builtinId="5"/>
    <cellStyle name="Финансовый" xfId="1" builtinId="3"/>
    <cellStyle name="Финансовый 2" xfId="3" xr:uid="{82EC4DB7-0E4D-423E-999B-797C68DCD6B9}"/>
    <cellStyle name="Финансовый 3" xfId="8" xr:uid="{5732FEA0-4812-408C-A1D4-86682384B755}"/>
  </cellStyles>
  <dxfs count="1">
    <dxf>
      <font>
        <color theme="0"/>
      </font>
    </dxf>
  </dxfs>
  <tableStyles count="1" defaultTableStyle="TableStyleMedium2" defaultPivotStyle="PivotStyleLight16">
    <tableStyle name="Invisible" pivot="0" table="0" count="0" xr9:uid="{2B26BF83-15B6-4246-8FBC-31E8151D750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index.minfin.com.ua/ua/markets/fuel/2026-0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00572-A940-4300-AFC8-AA05855D6A4E}">
  <dimension ref="A18:P24"/>
  <sheetViews>
    <sheetView topLeftCell="A10" zoomScale="70" zoomScaleNormal="70" workbookViewId="0">
      <selection activeCell="C28" sqref="C28"/>
    </sheetView>
  </sheetViews>
  <sheetFormatPr defaultRowHeight="15" x14ac:dyDescent="0.25"/>
  <cols>
    <col min="1" max="1" width="35.5703125" style="106" customWidth="1"/>
    <col min="2" max="2" width="11" style="106" customWidth="1"/>
    <col min="3" max="3" width="16.28515625" style="106" customWidth="1"/>
    <col min="4" max="4" width="21.140625" style="106" customWidth="1"/>
    <col min="5" max="5" width="15.42578125" style="106" customWidth="1"/>
    <col min="6" max="6" width="12.42578125" style="106" customWidth="1"/>
    <col min="7" max="7" width="9.140625" style="106"/>
    <col min="8" max="8" width="12.140625" style="106" customWidth="1"/>
    <col min="9" max="10" width="9.140625" style="106"/>
    <col min="11" max="11" width="11.28515625" style="106" customWidth="1"/>
    <col min="12" max="15" width="9.140625" style="106"/>
    <col min="16" max="17" width="22.140625" style="106" customWidth="1"/>
    <col min="18" max="16384" width="9.140625" style="106"/>
  </cols>
  <sheetData>
    <row r="18" spans="1:16" x14ac:dyDescent="0.25">
      <c r="A18" s="106" t="s">
        <v>124</v>
      </c>
    </row>
    <row r="19" spans="1:16" ht="15.75" thickBot="1" x14ac:dyDescent="0.3"/>
    <row r="20" spans="1:16" ht="15.75" thickBot="1" x14ac:dyDescent="0.3">
      <c r="C20" s="107"/>
      <c r="F20" s="108"/>
      <c r="G20" s="122" t="s">
        <v>125</v>
      </c>
      <c r="H20" s="124" t="s">
        <v>126</v>
      </c>
      <c r="I20" s="124" t="s">
        <v>127</v>
      </c>
      <c r="J20" s="126" t="s">
        <v>128</v>
      </c>
      <c r="K20" s="126"/>
      <c r="L20" s="126"/>
      <c r="M20" s="124" t="s">
        <v>129</v>
      </c>
      <c r="N20" s="124" t="s">
        <v>130</v>
      </c>
      <c r="O20" s="120" t="s">
        <v>131</v>
      </c>
      <c r="P20" s="107"/>
    </row>
    <row r="21" spans="1:16" ht="90" customHeight="1" x14ac:dyDescent="0.25">
      <c r="A21" s="109" t="s">
        <v>132</v>
      </c>
      <c r="B21" s="110" t="s">
        <v>133</v>
      </c>
      <c r="C21" s="110" t="s">
        <v>134</v>
      </c>
      <c r="D21" s="110" t="s">
        <v>135</v>
      </c>
      <c r="E21" s="111" t="s">
        <v>136</v>
      </c>
      <c r="F21" s="112" t="s">
        <v>137</v>
      </c>
      <c r="G21" s="123"/>
      <c r="H21" s="125"/>
      <c r="I21" s="125"/>
      <c r="J21" s="113" t="s">
        <v>138</v>
      </c>
      <c r="K21" s="113" t="s">
        <v>139</v>
      </c>
      <c r="L21" s="113" t="s">
        <v>140</v>
      </c>
      <c r="M21" s="125"/>
      <c r="N21" s="127"/>
      <c r="O21" s="121"/>
      <c r="P21" s="114" t="s">
        <v>141</v>
      </c>
    </row>
    <row r="22" spans="1:16" ht="21" x14ac:dyDescent="0.25">
      <c r="A22" s="115"/>
      <c r="B22" s="116"/>
      <c r="C22" s="117"/>
      <c r="D22" s="117"/>
      <c r="E22" s="117"/>
      <c r="F22" s="117"/>
      <c r="G22" s="117"/>
      <c r="H22" s="117"/>
      <c r="I22" s="117"/>
      <c r="J22" s="117"/>
      <c r="K22" s="117"/>
      <c r="L22" s="117"/>
      <c r="M22" s="117"/>
      <c r="N22" s="117"/>
      <c r="O22" s="117"/>
      <c r="P22" s="117"/>
    </row>
    <row r="24" spans="1:16" ht="42" x14ac:dyDescent="0.25">
      <c r="A24" s="118" t="s">
        <v>142</v>
      </c>
    </row>
  </sheetData>
  <protectedRanges>
    <protectedRange sqref="A21" name="Диапазон1"/>
  </protectedRanges>
  <mergeCells count="7">
    <mergeCell ref="O20:O21"/>
    <mergeCell ref="G20:G21"/>
    <mergeCell ref="H20:H21"/>
    <mergeCell ref="I20:I21"/>
    <mergeCell ref="J20:L20"/>
    <mergeCell ref="M20:M21"/>
    <mergeCell ref="N20:N21"/>
  </mergeCells>
  <pageMargins left="0.7" right="0.7" top="0.75" bottom="0.75" header="0.3" footer="0.3"/>
  <pageSetup paperSize="9" orientation="portrait" r:id="rId1"/>
  <headerFooter>
    <oddHeader>&amp;R&amp;"Calibri"&amp;10&amp;K000000 Конфиденциально&amp;1#_x000D_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6E72E-993A-461A-A394-157BCE2035EE}">
  <dimension ref="A1:U68"/>
  <sheetViews>
    <sheetView tabSelected="1" topLeftCell="A22" zoomScale="70" zoomScaleNormal="70" workbookViewId="0">
      <selection activeCell="J62" sqref="J62"/>
    </sheetView>
  </sheetViews>
  <sheetFormatPr defaultColWidth="9.140625" defaultRowHeight="15" x14ac:dyDescent="0.25"/>
  <cols>
    <col min="1" max="1" width="3.7109375" style="61" customWidth="1"/>
    <col min="2" max="2" width="4.28515625" customWidth="1"/>
    <col min="3" max="3" width="7" customWidth="1"/>
    <col min="4" max="4" width="30.140625" customWidth="1"/>
    <col min="5" max="5" width="16.28515625" customWidth="1"/>
    <col min="6" max="6" width="48.140625" customWidth="1"/>
    <col min="7" max="7" width="14.28515625" customWidth="1"/>
    <col min="8" max="8" width="9.42578125" customWidth="1"/>
    <col min="9" max="9" width="29.42578125" customWidth="1"/>
    <col min="10" max="10" width="10.7109375" bestFit="1" customWidth="1"/>
    <col min="11" max="11" width="15.85546875" customWidth="1"/>
    <col min="12" max="13" width="18.7109375" customWidth="1"/>
    <col min="14" max="15" width="24" customWidth="1"/>
    <col min="16" max="16" width="44" customWidth="1"/>
    <col min="17" max="17" width="34.42578125" customWidth="1"/>
    <col min="19" max="19" width="20.5703125" customWidth="1"/>
    <col min="20" max="20" width="23" customWidth="1"/>
    <col min="21" max="21" width="11" customWidth="1"/>
  </cols>
  <sheetData>
    <row r="1" spans="1:21" ht="15.75" x14ac:dyDescent="0.25">
      <c r="A1" s="93"/>
      <c r="B1" s="5" t="s">
        <v>0</v>
      </c>
      <c r="C1" s="1"/>
      <c r="D1" s="1"/>
      <c r="E1" s="1"/>
      <c r="F1" s="6"/>
      <c r="G1" s="6"/>
      <c r="H1" s="6"/>
      <c r="I1" s="6"/>
      <c r="J1" s="7"/>
      <c r="K1" s="148" t="s">
        <v>111</v>
      </c>
      <c r="L1" s="148"/>
      <c r="M1" s="148"/>
      <c r="N1" s="148"/>
      <c r="O1" s="148"/>
      <c r="P1" s="148"/>
      <c r="Q1" s="148"/>
      <c r="S1" s="4"/>
      <c r="T1" s="4"/>
    </row>
    <row r="2" spans="1:21" ht="134.25" customHeight="1" x14ac:dyDescent="0.25">
      <c r="A2" s="93"/>
      <c r="B2" s="149" t="s">
        <v>1</v>
      </c>
      <c r="C2" s="149"/>
      <c r="D2" s="150"/>
      <c r="E2" s="151" t="s">
        <v>2</v>
      </c>
      <c r="F2" s="152"/>
      <c r="G2" s="152"/>
      <c r="H2" s="152"/>
      <c r="I2" s="152"/>
      <c r="J2" s="9"/>
      <c r="K2" s="1"/>
      <c r="L2" s="1"/>
      <c r="M2" s="1"/>
      <c r="N2" s="1"/>
      <c r="O2" s="1"/>
      <c r="P2" s="1"/>
      <c r="Q2" s="1"/>
      <c r="S2" s="4"/>
      <c r="T2" s="4"/>
    </row>
    <row r="3" spans="1:21" ht="15.75" x14ac:dyDescent="0.25">
      <c r="A3" s="93"/>
      <c r="B3" s="153" t="s">
        <v>3</v>
      </c>
      <c r="C3" s="153"/>
      <c r="D3" s="154"/>
      <c r="E3" s="10" t="s">
        <v>4</v>
      </c>
      <c r="F3" s="1"/>
      <c r="G3" s="11"/>
      <c r="H3" s="11"/>
      <c r="I3" s="11"/>
      <c r="J3" s="8"/>
      <c r="K3" s="1"/>
      <c r="L3" s="1"/>
      <c r="M3" s="1"/>
      <c r="N3" s="1"/>
      <c r="O3" s="1"/>
      <c r="P3" s="1"/>
      <c r="Q3" s="1"/>
      <c r="S3" s="4"/>
      <c r="T3" s="4"/>
    </row>
    <row r="4" spans="1:21" ht="30" customHeight="1" x14ac:dyDescent="0.25">
      <c r="A4" s="93"/>
      <c r="B4" s="158" t="s">
        <v>5</v>
      </c>
      <c r="C4" s="158"/>
      <c r="D4" s="159"/>
      <c r="E4" s="160" t="s">
        <v>119</v>
      </c>
      <c r="F4" s="161"/>
      <c r="G4" s="12"/>
      <c r="H4" s="12"/>
      <c r="I4" s="12"/>
      <c r="J4" s="13"/>
      <c r="K4" s="1"/>
      <c r="L4" s="1"/>
      <c r="M4" s="1"/>
      <c r="N4" s="105"/>
      <c r="O4" s="1"/>
      <c r="P4" s="104"/>
      <c r="Q4" s="1"/>
      <c r="S4" s="4">
        <v>261</v>
      </c>
      <c r="T4" s="4" t="s">
        <v>98</v>
      </c>
    </row>
    <row r="5" spans="1:21" ht="72" customHeight="1" x14ac:dyDescent="0.25">
      <c r="A5" s="14"/>
      <c r="B5" s="158" t="s">
        <v>6</v>
      </c>
      <c r="C5" s="158"/>
      <c r="D5" s="159"/>
      <c r="E5" s="162" t="s">
        <v>7</v>
      </c>
      <c r="F5" s="158"/>
      <c r="G5" s="15"/>
      <c r="H5" s="15"/>
      <c r="I5" s="15"/>
      <c r="J5" s="16"/>
      <c r="K5" s="15"/>
      <c r="L5" s="15"/>
      <c r="M5" s="163" t="s">
        <v>143</v>
      </c>
      <c r="N5" s="164">
        <v>69.099999999999994</v>
      </c>
      <c r="O5" s="165" t="s">
        <v>144</v>
      </c>
      <c r="P5" s="166"/>
      <c r="Q5" s="166" t="s">
        <v>145</v>
      </c>
      <c r="S5" s="4">
        <v>104</v>
      </c>
      <c r="T5" s="4" t="s">
        <v>99</v>
      </c>
    </row>
    <row r="6" spans="1:21" ht="15.75" x14ac:dyDescent="0.25">
      <c r="A6" s="93"/>
      <c r="B6" s="1"/>
      <c r="C6" s="1"/>
      <c r="D6" s="1"/>
      <c r="E6" s="1"/>
      <c r="F6" s="2"/>
      <c r="G6" s="1"/>
      <c r="H6" s="1"/>
      <c r="I6" s="1"/>
      <c r="J6" s="3"/>
      <c r="K6" s="17"/>
      <c r="L6" s="17"/>
      <c r="M6" s="17"/>
      <c r="N6" s="17"/>
      <c r="O6" s="17"/>
      <c r="P6" s="17"/>
      <c r="Q6" s="1"/>
      <c r="S6" s="4"/>
      <c r="T6" s="4"/>
    </row>
    <row r="7" spans="1:21" ht="16.5" thickBot="1" x14ac:dyDescent="0.3">
      <c r="A7" s="93"/>
      <c r="B7" s="1"/>
      <c r="C7" s="1"/>
      <c r="D7" s="1"/>
      <c r="E7" s="1"/>
      <c r="F7" s="2"/>
      <c r="G7" s="1"/>
      <c r="H7" s="1"/>
      <c r="I7" s="1"/>
      <c r="J7" s="3"/>
      <c r="K7" s="17"/>
      <c r="L7" s="17"/>
      <c r="M7" s="17"/>
      <c r="N7" s="17"/>
      <c r="O7" s="17"/>
      <c r="P7" s="17"/>
      <c r="Q7" s="18"/>
      <c r="S7" s="4"/>
      <c r="T7" s="4"/>
    </row>
    <row r="8" spans="1:21" ht="83.45" customHeight="1" thickBot="1" x14ac:dyDescent="0.3">
      <c r="A8" s="93"/>
      <c r="B8" s="19" t="s">
        <v>8</v>
      </c>
      <c r="C8" s="20" t="s">
        <v>9</v>
      </c>
      <c r="D8" s="21" t="s">
        <v>10</v>
      </c>
      <c r="E8" s="21" t="s">
        <v>11</v>
      </c>
      <c r="F8" s="22" t="s">
        <v>107</v>
      </c>
      <c r="G8" s="21" t="s">
        <v>12</v>
      </c>
      <c r="H8" s="21" t="s">
        <v>13</v>
      </c>
      <c r="I8" s="21" t="s">
        <v>14</v>
      </c>
      <c r="J8" s="21" t="s">
        <v>15</v>
      </c>
      <c r="K8" s="21" t="s">
        <v>16</v>
      </c>
      <c r="L8" s="21" t="s">
        <v>17</v>
      </c>
      <c r="M8" s="21" t="s">
        <v>109</v>
      </c>
      <c r="N8" s="21" t="s">
        <v>115</v>
      </c>
      <c r="O8" s="103" t="s">
        <v>121</v>
      </c>
      <c r="P8" s="103" t="s">
        <v>123</v>
      </c>
      <c r="Q8" s="23" t="s">
        <v>18</v>
      </c>
      <c r="S8" s="4"/>
      <c r="T8" s="4"/>
    </row>
    <row r="9" spans="1:21" ht="15.6" customHeight="1" thickBot="1" x14ac:dyDescent="0.3">
      <c r="A9" s="93">
        <v>1</v>
      </c>
      <c r="B9" s="67">
        <v>1</v>
      </c>
      <c r="C9" s="68" t="s">
        <v>19</v>
      </c>
      <c r="D9" s="24" t="s">
        <v>112</v>
      </c>
      <c r="E9" s="25"/>
      <c r="F9" s="26" t="s">
        <v>20</v>
      </c>
      <c r="G9" s="155" t="s">
        <v>21</v>
      </c>
      <c r="H9" s="27">
        <v>8</v>
      </c>
      <c r="I9" s="86" t="s">
        <v>22</v>
      </c>
      <c r="J9" s="28">
        <v>1</v>
      </c>
      <c r="K9" s="29">
        <f>H9</f>
        <v>8</v>
      </c>
      <c r="L9" s="29">
        <v>0</v>
      </c>
      <c r="M9" s="29">
        <f>N9/12</f>
        <v>87</v>
      </c>
      <c r="N9" s="35">
        <f>(H9*$S$4*0.5)+(L9*$S$5*0.5)</f>
        <v>1044</v>
      </c>
      <c r="O9" s="100"/>
      <c r="P9" s="100">
        <f>O9*N9</f>
        <v>0</v>
      </c>
      <c r="Q9" s="145" t="s">
        <v>23</v>
      </c>
      <c r="S9" s="4"/>
      <c r="T9" s="4"/>
      <c r="U9" s="53"/>
    </row>
    <row r="10" spans="1:21" ht="16.5" thickBot="1" x14ac:dyDescent="0.3">
      <c r="A10" s="93">
        <v>2</v>
      </c>
      <c r="B10" s="90">
        <v>2</v>
      </c>
      <c r="C10" s="68" t="s">
        <v>19</v>
      </c>
      <c r="D10" s="30" t="s">
        <v>64</v>
      </c>
      <c r="E10" s="31"/>
      <c r="F10" s="32" t="s">
        <v>110</v>
      </c>
      <c r="G10" s="156"/>
      <c r="H10" s="33">
        <v>8</v>
      </c>
      <c r="I10" s="36" t="s">
        <v>27</v>
      </c>
      <c r="J10" s="34">
        <v>1</v>
      </c>
      <c r="K10" s="35">
        <f t="shared" ref="K10:K15" si="0">H10</f>
        <v>8</v>
      </c>
      <c r="L10" s="35">
        <v>0</v>
      </c>
      <c r="M10" s="35">
        <f t="shared" ref="M10:M15" si="1">N10/12</f>
        <v>40.020000000000003</v>
      </c>
      <c r="N10" s="35">
        <f>(H10*$S$4*0.23)+(L10*$S$5*0.23)</f>
        <v>480.24</v>
      </c>
      <c r="O10" s="100"/>
      <c r="P10" s="100">
        <f t="shared" ref="P10:P16" si="2">O10*N10</f>
        <v>0</v>
      </c>
      <c r="Q10" s="146"/>
      <c r="S10" s="4"/>
      <c r="T10" s="4"/>
      <c r="U10" s="53"/>
    </row>
    <row r="11" spans="1:21" ht="15" customHeight="1" x14ac:dyDescent="0.25">
      <c r="A11" s="93">
        <v>3</v>
      </c>
      <c r="B11" s="130">
        <v>3</v>
      </c>
      <c r="C11" s="132" t="s">
        <v>19</v>
      </c>
      <c r="D11" s="24" t="s">
        <v>24</v>
      </c>
      <c r="E11" s="25" t="s">
        <v>25</v>
      </c>
      <c r="F11" s="26" t="s">
        <v>26</v>
      </c>
      <c r="G11" s="156"/>
      <c r="H11" s="33">
        <v>8</v>
      </c>
      <c r="I11" s="36" t="s">
        <v>27</v>
      </c>
      <c r="J11" s="34">
        <v>1</v>
      </c>
      <c r="K11" s="35">
        <f t="shared" si="0"/>
        <v>8</v>
      </c>
      <c r="L11" s="35">
        <v>0</v>
      </c>
      <c r="M11" s="35">
        <f t="shared" si="1"/>
        <v>147.9</v>
      </c>
      <c r="N11" s="35">
        <f>(H11*$S$4*0.85)+(L11*$S$5*0.85)</f>
        <v>1774.8</v>
      </c>
      <c r="O11" s="100"/>
      <c r="P11" s="100">
        <f t="shared" si="2"/>
        <v>0</v>
      </c>
      <c r="Q11" s="146"/>
      <c r="S11" s="4"/>
      <c r="T11" s="4"/>
      <c r="U11" s="53"/>
    </row>
    <row r="12" spans="1:21" ht="31.9" customHeight="1" thickBot="1" x14ac:dyDescent="0.3">
      <c r="A12" s="93">
        <v>4</v>
      </c>
      <c r="B12" s="131"/>
      <c r="C12" s="133"/>
      <c r="D12" s="30" t="s">
        <v>28</v>
      </c>
      <c r="E12" s="31" t="s">
        <v>29</v>
      </c>
      <c r="F12" s="32" t="s">
        <v>26</v>
      </c>
      <c r="G12" s="156"/>
      <c r="H12" s="33">
        <v>23</v>
      </c>
      <c r="I12" s="36" t="s">
        <v>30</v>
      </c>
      <c r="J12" s="34">
        <v>1</v>
      </c>
      <c r="K12" s="35">
        <f t="shared" si="0"/>
        <v>23</v>
      </c>
      <c r="L12" s="35">
        <v>23</v>
      </c>
      <c r="M12" s="35">
        <f t="shared" si="1"/>
        <v>594.64583333333337</v>
      </c>
      <c r="N12" s="35">
        <f>(H12*$S$4*0.85)+(L12*$S$5*0.85)</f>
        <v>7135.75</v>
      </c>
      <c r="O12" s="100"/>
      <c r="P12" s="100">
        <f t="shared" si="2"/>
        <v>0</v>
      </c>
      <c r="Q12" s="146"/>
      <c r="S12" s="4"/>
      <c r="T12" s="4"/>
      <c r="U12" s="53"/>
    </row>
    <row r="13" spans="1:21" ht="16.5" thickBot="1" x14ac:dyDescent="0.3">
      <c r="A13" s="93">
        <v>5</v>
      </c>
      <c r="B13" s="37">
        <v>4</v>
      </c>
      <c r="C13" s="38" t="s">
        <v>19</v>
      </c>
      <c r="D13" s="39" t="s">
        <v>31</v>
      </c>
      <c r="E13" s="40" t="s">
        <v>32</v>
      </c>
      <c r="F13" s="41" t="s">
        <v>33</v>
      </c>
      <c r="G13" s="156"/>
      <c r="H13" s="33">
        <v>8</v>
      </c>
      <c r="I13" s="42" t="s">
        <v>27</v>
      </c>
      <c r="J13" s="34">
        <v>1</v>
      </c>
      <c r="K13" s="35">
        <f t="shared" si="0"/>
        <v>8</v>
      </c>
      <c r="L13" s="35">
        <v>0</v>
      </c>
      <c r="M13" s="35">
        <f t="shared" si="1"/>
        <v>87</v>
      </c>
      <c r="N13" s="35">
        <f>(H13*$S$4*0.5)+(L13*$S$5*0.5)</f>
        <v>1044</v>
      </c>
      <c r="O13" s="100"/>
      <c r="P13" s="100">
        <f t="shared" si="2"/>
        <v>0</v>
      </c>
      <c r="Q13" s="146"/>
      <c r="S13" s="4"/>
      <c r="T13" s="4"/>
      <c r="U13" s="53"/>
    </row>
    <row r="14" spans="1:21" ht="18" customHeight="1" thickBot="1" x14ac:dyDescent="0.3">
      <c r="A14" s="93">
        <v>6</v>
      </c>
      <c r="B14" s="37">
        <v>5</v>
      </c>
      <c r="C14" s="38" t="s">
        <v>19</v>
      </c>
      <c r="D14" s="39" t="s">
        <v>34</v>
      </c>
      <c r="E14" s="40" t="s">
        <v>35</v>
      </c>
      <c r="F14" s="41" t="s">
        <v>36</v>
      </c>
      <c r="G14" s="156"/>
      <c r="H14" s="33">
        <v>8</v>
      </c>
      <c r="I14" s="86" t="s">
        <v>22</v>
      </c>
      <c r="J14" s="34">
        <v>1</v>
      </c>
      <c r="K14" s="35">
        <f t="shared" si="0"/>
        <v>8</v>
      </c>
      <c r="L14" s="35">
        <v>0</v>
      </c>
      <c r="M14" s="35">
        <f>N14/12</f>
        <v>87</v>
      </c>
      <c r="N14" s="35">
        <f>(H14*$S$4*0.5)+(L14*$S$5*0.5)</f>
        <v>1044</v>
      </c>
      <c r="O14" s="100"/>
      <c r="P14" s="100">
        <f t="shared" si="2"/>
        <v>0</v>
      </c>
      <c r="Q14" s="146"/>
      <c r="S14" s="4"/>
      <c r="T14" s="4"/>
      <c r="U14" s="53"/>
    </row>
    <row r="15" spans="1:21" ht="18" customHeight="1" x14ac:dyDescent="0.25">
      <c r="A15" s="93">
        <v>7</v>
      </c>
      <c r="B15" s="67">
        <v>6</v>
      </c>
      <c r="C15" s="68" t="s">
        <v>19</v>
      </c>
      <c r="D15" s="69" t="s">
        <v>113</v>
      </c>
      <c r="E15" s="81"/>
      <c r="F15" s="70" t="s">
        <v>37</v>
      </c>
      <c r="G15" s="156"/>
      <c r="H15" s="33">
        <v>8</v>
      </c>
      <c r="I15" s="42" t="s">
        <v>116</v>
      </c>
      <c r="J15" s="34">
        <v>1</v>
      </c>
      <c r="K15" s="35">
        <f t="shared" si="0"/>
        <v>8</v>
      </c>
      <c r="L15" s="35">
        <v>0</v>
      </c>
      <c r="M15" s="35">
        <f t="shared" si="1"/>
        <v>87</v>
      </c>
      <c r="N15" s="35">
        <f>(H15*$S$4*0.5)+(L15*$S$5*0.5)</f>
        <v>1044</v>
      </c>
      <c r="O15" s="100"/>
      <c r="P15" s="100">
        <f t="shared" si="2"/>
        <v>0</v>
      </c>
      <c r="Q15" s="146"/>
      <c r="S15" s="4"/>
      <c r="T15" s="4"/>
      <c r="U15" s="53"/>
    </row>
    <row r="16" spans="1:21" ht="21" customHeight="1" thickBot="1" x14ac:dyDescent="0.3">
      <c r="A16" s="93"/>
      <c r="B16" s="91"/>
      <c r="C16" s="91"/>
      <c r="D16" s="65"/>
      <c r="E16" s="80"/>
      <c r="F16" s="92"/>
      <c r="G16" s="157"/>
      <c r="H16" s="43"/>
      <c r="I16" s="44"/>
      <c r="J16" s="45"/>
      <c r="K16" s="46"/>
      <c r="L16" s="46"/>
      <c r="M16" s="46"/>
      <c r="N16" s="46"/>
      <c r="O16" s="101"/>
      <c r="P16" s="101">
        <f t="shared" si="2"/>
        <v>0</v>
      </c>
      <c r="Q16" s="147"/>
      <c r="S16" s="4"/>
      <c r="T16" s="4"/>
      <c r="U16" s="53"/>
    </row>
    <row r="17" spans="1:21" ht="18" customHeight="1" x14ac:dyDescent="0.25">
      <c r="F17" s="47"/>
      <c r="H17" s="48"/>
      <c r="I17" s="48"/>
      <c r="J17" s="49">
        <f>SUM(J9:J16)</f>
        <v>7</v>
      </c>
      <c r="K17" s="50"/>
      <c r="L17" s="50"/>
      <c r="M17" s="51">
        <f>SUM(M9:M16)</f>
        <v>1130.5658333333333</v>
      </c>
      <c r="N17" s="51">
        <f>SUM(N9:N16)</f>
        <v>13566.79</v>
      </c>
      <c r="O17" s="51"/>
      <c r="P17" s="51">
        <f>SUM(P9:P16)</f>
        <v>0</v>
      </c>
      <c r="Q17" s="48"/>
      <c r="S17" s="4"/>
      <c r="T17" s="4"/>
      <c r="U17" s="53"/>
    </row>
    <row r="18" spans="1:21" ht="18" customHeight="1" thickBot="1" x14ac:dyDescent="0.3">
      <c r="J18" s="52"/>
      <c r="N18" s="53"/>
      <c r="O18" s="53"/>
      <c r="P18" s="53"/>
      <c r="S18" s="4"/>
      <c r="T18" s="4"/>
      <c r="U18" s="53"/>
    </row>
    <row r="19" spans="1:21" ht="15.6" customHeight="1" x14ac:dyDescent="0.25">
      <c r="A19" s="93">
        <v>1</v>
      </c>
      <c r="B19" s="130">
        <v>7</v>
      </c>
      <c r="C19" s="132" t="s">
        <v>19</v>
      </c>
      <c r="D19" s="24" t="s">
        <v>38</v>
      </c>
      <c r="E19" s="25" t="s">
        <v>39</v>
      </c>
      <c r="F19" s="26" t="s">
        <v>100</v>
      </c>
      <c r="G19" s="142" t="s">
        <v>40</v>
      </c>
      <c r="H19" s="57">
        <v>11.5</v>
      </c>
      <c r="I19" s="87" t="s">
        <v>22</v>
      </c>
      <c r="J19" s="28">
        <v>1</v>
      </c>
      <c r="K19" s="29">
        <v>11.5</v>
      </c>
      <c r="L19" s="29">
        <v>11.5</v>
      </c>
      <c r="M19" s="29">
        <f>N19/12</f>
        <v>174.89583333333334</v>
      </c>
      <c r="N19" s="29">
        <f>(H19*$S$4*0.5)+(L19*$S$5*0.5)</f>
        <v>2098.75</v>
      </c>
      <c r="O19" s="102"/>
      <c r="P19" s="102">
        <f t="shared" ref="P19:P43" si="3">O19*N19</f>
        <v>0</v>
      </c>
      <c r="Q19" s="145" t="s">
        <v>23</v>
      </c>
      <c r="S19" s="4"/>
      <c r="T19" s="4"/>
      <c r="U19" s="53"/>
    </row>
    <row r="20" spans="1:21" ht="16.5" thickBot="1" x14ac:dyDescent="0.3">
      <c r="A20" s="93">
        <v>2</v>
      </c>
      <c r="B20" s="131"/>
      <c r="C20" s="133"/>
      <c r="D20" s="30" t="s">
        <v>41</v>
      </c>
      <c r="E20" s="31" t="s">
        <v>42</v>
      </c>
      <c r="F20" s="32" t="s">
        <v>100</v>
      </c>
      <c r="G20" s="143"/>
      <c r="H20" s="33">
        <v>23</v>
      </c>
      <c r="I20" s="36" t="s">
        <v>101</v>
      </c>
      <c r="J20" s="34">
        <v>1</v>
      </c>
      <c r="K20" s="35">
        <f t="shared" ref="K20:K43" si="4">H20</f>
        <v>23</v>
      </c>
      <c r="L20" s="35">
        <v>23</v>
      </c>
      <c r="M20" s="63">
        <f t="shared" ref="M20:M43" si="5">N20/12</f>
        <v>594.64583333333337</v>
      </c>
      <c r="N20" s="35">
        <f>(H20*$S$4*0.85)+(L20*$S$5*0.85)</f>
        <v>7135.75</v>
      </c>
      <c r="O20" s="100"/>
      <c r="P20" s="100">
        <f t="shared" si="3"/>
        <v>0</v>
      </c>
      <c r="Q20" s="146"/>
      <c r="S20" s="4"/>
      <c r="T20" s="4"/>
      <c r="U20" s="53"/>
    </row>
    <row r="21" spans="1:21" ht="16.5" thickBot="1" x14ac:dyDescent="0.3">
      <c r="A21" s="93">
        <v>3</v>
      </c>
      <c r="B21" s="37">
        <v>8</v>
      </c>
      <c r="C21" s="38" t="s">
        <v>19</v>
      </c>
      <c r="D21" s="39" t="s">
        <v>43</v>
      </c>
      <c r="E21" s="64" t="s">
        <v>44</v>
      </c>
      <c r="F21" s="41" t="s">
        <v>45</v>
      </c>
      <c r="G21" s="143"/>
      <c r="H21" s="34">
        <v>8</v>
      </c>
      <c r="I21" s="42" t="s">
        <v>46</v>
      </c>
      <c r="J21" s="34">
        <v>1</v>
      </c>
      <c r="K21" s="35">
        <f t="shared" si="4"/>
        <v>8</v>
      </c>
      <c r="L21" s="35">
        <v>0</v>
      </c>
      <c r="M21" s="63">
        <f t="shared" si="5"/>
        <v>147.9</v>
      </c>
      <c r="N21" s="35">
        <f t="shared" ref="N21:N28" si="6">(H21*$S$4*0.85)+(L21*$S$5*0.85)</f>
        <v>1774.8</v>
      </c>
      <c r="O21" s="100"/>
      <c r="P21" s="100">
        <f t="shared" si="3"/>
        <v>0</v>
      </c>
      <c r="Q21" s="146"/>
      <c r="S21" s="4"/>
      <c r="T21" s="4"/>
      <c r="U21" s="53"/>
    </row>
    <row r="22" spans="1:21" ht="16.899999999999999" customHeight="1" x14ac:dyDescent="0.25">
      <c r="A22" s="93">
        <v>4</v>
      </c>
      <c r="B22" s="134">
        <v>9</v>
      </c>
      <c r="C22" s="136" t="s">
        <v>19</v>
      </c>
      <c r="D22" s="24" t="s">
        <v>47</v>
      </c>
      <c r="E22" s="25" t="s">
        <v>48</v>
      </c>
      <c r="F22" s="26" t="s">
        <v>36</v>
      </c>
      <c r="G22" s="143"/>
      <c r="H22" s="33">
        <v>8</v>
      </c>
      <c r="I22" s="36" t="s">
        <v>46</v>
      </c>
      <c r="J22" s="34">
        <v>1</v>
      </c>
      <c r="K22" s="35">
        <f t="shared" si="4"/>
        <v>8</v>
      </c>
      <c r="L22" s="35">
        <v>0</v>
      </c>
      <c r="M22" s="63">
        <f t="shared" si="5"/>
        <v>147.9</v>
      </c>
      <c r="N22" s="35">
        <f t="shared" si="6"/>
        <v>1774.8</v>
      </c>
      <c r="O22" s="100"/>
      <c r="P22" s="100">
        <f t="shared" si="3"/>
        <v>0</v>
      </c>
      <c r="Q22" s="146"/>
      <c r="S22" s="4"/>
      <c r="T22" s="4"/>
      <c r="U22" s="53"/>
    </row>
    <row r="23" spans="1:21" ht="15.75" x14ac:dyDescent="0.25">
      <c r="A23" s="93">
        <v>5</v>
      </c>
      <c r="B23" s="138"/>
      <c r="C23" s="139"/>
      <c r="D23" s="65" t="s">
        <v>47</v>
      </c>
      <c r="E23" s="80" t="s">
        <v>49</v>
      </c>
      <c r="F23" s="66" t="s">
        <v>36</v>
      </c>
      <c r="G23" s="143"/>
      <c r="H23" s="33">
        <v>8</v>
      </c>
      <c r="I23" s="36" t="s">
        <v>46</v>
      </c>
      <c r="J23" s="34">
        <v>1</v>
      </c>
      <c r="K23" s="35">
        <f t="shared" si="4"/>
        <v>8</v>
      </c>
      <c r="L23" s="35">
        <v>0</v>
      </c>
      <c r="M23" s="63">
        <f t="shared" si="5"/>
        <v>147.9</v>
      </c>
      <c r="N23" s="35">
        <f t="shared" si="6"/>
        <v>1774.8</v>
      </c>
      <c r="O23" s="100"/>
      <c r="P23" s="100">
        <f t="shared" si="3"/>
        <v>0</v>
      </c>
      <c r="Q23" s="146"/>
      <c r="S23" s="4"/>
      <c r="T23" s="4"/>
      <c r="U23" s="53"/>
    </row>
    <row r="24" spans="1:21" ht="15.75" x14ac:dyDescent="0.25">
      <c r="A24" s="93">
        <v>6</v>
      </c>
      <c r="B24" s="138"/>
      <c r="C24" s="139"/>
      <c r="D24" s="65" t="s">
        <v>50</v>
      </c>
      <c r="E24" s="80" t="s">
        <v>51</v>
      </c>
      <c r="F24" s="66" t="s">
        <v>36</v>
      </c>
      <c r="G24" s="143"/>
      <c r="H24" s="33">
        <v>8</v>
      </c>
      <c r="I24" s="36" t="s">
        <v>46</v>
      </c>
      <c r="J24" s="34">
        <v>1</v>
      </c>
      <c r="K24" s="35">
        <f t="shared" si="4"/>
        <v>8</v>
      </c>
      <c r="L24" s="35">
        <v>0</v>
      </c>
      <c r="M24" s="63">
        <f t="shared" si="5"/>
        <v>147.9</v>
      </c>
      <c r="N24" s="35">
        <f t="shared" si="6"/>
        <v>1774.8</v>
      </c>
      <c r="O24" s="100"/>
      <c r="P24" s="100">
        <f t="shared" si="3"/>
        <v>0</v>
      </c>
      <c r="Q24" s="146"/>
      <c r="S24" s="4"/>
      <c r="T24" s="4"/>
      <c r="U24" s="53"/>
    </row>
    <row r="25" spans="1:21" ht="15.75" x14ac:dyDescent="0.25">
      <c r="A25" s="93">
        <v>7</v>
      </c>
      <c r="B25" s="138"/>
      <c r="C25" s="139"/>
      <c r="D25" s="65" t="s">
        <v>52</v>
      </c>
      <c r="E25" s="80" t="s">
        <v>53</v>
      </c>
      <c r="F25" s="66" t="s">
        <v>36</v>
      </c>
      <c r="G25" s="143"/>
      <c r="H25" s="33">
        <v>8</v>
      </c>
      <c r="I25" s="36" t="s">
        <v>46</v>
      </c>
      <c r="J25" s="34">
        <v>1</v>
      </c>
      <c r="K25" s="35">
        <f t="shared" si="4"/>
        <v>8</v>
      </c>
      <c r="L25" s="35">
        <v>0</v>
      </c>
      <c r="M25" s="63">
        <f t="shared" si="5"/>
        <v>147.9</v>
      </c>
      <c r="N25" s="35">
        <f t="shared" si="6"/>
        <v>1774.8</v>
      </c>
      <c r="O25" s="100"/>
      <c r="P25" s="100">
        <f t="shared" si="3"/>
        <v>0</v>
      </c>
      <c r="Q25" s="146"/>
      <c r="S25" s="4"/>
      <c r="T25" s="4"/>
      <c r="U25" s="53"/>
    </row>
    <row r="26" spans="1:21" ht="16.5" thickBot="1" x14ac:dyDescent="0.3">
      <c r="A26" s="93">
        <v>8</v>
      </c>
      <c r="B26" s="135"/>
      <c r="C26" s="137"/>
      <c r="D26" s="30" t="s">
        <v>54</v>
      </c>
      <c r="E26" s="31" t="s">
        <v>55</v>
      </c>
      <c r="F26" s="32" t="s">
        <v>36</v>
      </c>
      <c r="G26" s="143"/>
      <c r="H26" s="57">
        <v>11.5</v>
      </c>
      <c r="I26" s="88" t="s">
        <v>22</v>
      </c>
      <c r="J26" s="34">
        <v>1</v>
      </c>
      <c r="K26" s="35">
        <f t="shared" si="4"/>
        <v>11.5</v>
      </c>
      <c r="L26" s="35">
        <v>11.5</v>
      </c>
      <c r="M26" s="63">
        <f t="shared" si="5"/>
        <v>297.32291666666669</v>
      </c>
      <c r="N26" s="35">
        <f t="shared" si="6"/>
        <v>3567.875</v>
      </c>
      <c r="O26" s="100"/>
      <c r="P26" s="100">
        <f t="shared" si="3"/>
        <v>0</v>
      </c>
      <c r="Q26" s="146"/>
      <c r="S26" s="4"/>
      <c r="T26" s="4"/>
      <c r="U26" s="53"/>
    </row>
    <row r="27" spans="1:21" ht="16.5" thickBot="1" x14ac:dyDescent="0.3">
      <c r="A27" s="93">
        <v>9</v>
      </c>
      <c r="B27" s="37">
        <v>10</v>
      </c>
      <c r="C27" s="38" t="s">
        <v>19</v>
      </c>
      <c r="D27" s="39" t="s">
        <v>56</v>
      </c>
      <c r="E27" s="64" t="s">
        <v>57</v>
      </c>
      <c r="F27" s="41" t="s">
        <v>58</v>
      </c>
      <c r="G27" s="143"/>
      <c r="H27" s="33">
        <v>8</v>
      </c>
      <c r="I27" s="42" t="s">
        <v>46</v>
      </c>
      <c r="J27" s="34">
        <v>1</v>
      </c>
      <c r="K27" s="35">
        <f t="shared" si="4"/>
        <v>8</v>
      </c>
      <c r="L27" s="35">
        <v>0</v>
      </c>
      <c r="M27" s="63">
        <f t="shared" si="5"/>
        <v>147.9</v>
      </c>
      <c r="N27" s="35">
        <f t="shared" si="6"/>
        <v>1774.8</v>
      </c>
      <c r="O27" s="100"/>
      <c r="P27" s="100">
        <f t="shared" si="3"/>
        <v>0</v>
      </c>
      <c r="Q27" s="146"/>
      <c r="S27" s="4"/>
      <c r="T27" s="4"/>
      <c r="U27" s="53"/>
    </row>
    <row r="28" spans="1:21" ht="15.75" x14ac:dyDescent="0.25">
      <c r="A28" s="93">
        <v>10</v>
      </c>
      <c r="B28" s="134">
        <v>11</v>
      </c>
      <c r="C28" s="136" t="s">
        <v>19</v>
      </c>
      <c r="D28" s="24" t="s">
        <v>59</v>
      </c>
      <c r="E28" s="25" t="s">
        <v>60</v>
      </c>
      <c r="F28" s="26" t="s">
        <v>108</v>
      </c>
      <c r="G28" s="143"/>
      <c r="H28" s="34">
        <v>8</v>
      </c>
      <c r="I28" s="42" t="s">
        <v>46</v>
      </c>
      <c r="J28" s="34">
        <v>1</v>
      </c>
      <c r="K28" s="35">
        <f t="shared" si="4"/>
        <v>8</v>
      </c>
      <c r="L28" s="35">
        <v>0</v>
      </c>
      <c r="M28" s="63">
        <f t="shared" si="5"/>
        <v>147.9</v>
      </c>
      <c r="N28" s="35">
        <f t="shared" si="6"/>
        <v>1774.8</v>
      </c>
      <c r="O28" s="100"/>
      <c r="P28" s="100">
        <f t="shared" si="3"/>
        <v>0</v>
      </c>
      <c r="Q28" s="146"/>
      <c r="S28" s="4"/>
      <c r="T28" s="4"/>
      <c r="U28" s="53"/>
    </row>
    <row r="29" spans="1:21" ht="14.45" customHeight="1" thickBot="1" x14ac:dyDescent="0.3">
      <c r="A29" s="93">
        <v>11</v>
      </c>
      <c r="B29" s="135"/>
      <c r="C29" s="137"/>
      <c r="D29" s="30" t="s">
        <v>59</v>
      </c>
      <c r="E29" s="31" t="s">
        <v>61</v>
      </c>
      <c r="F29" s="32" t="s">
        <v>108</v>
      </c>
      <c r="G29" s="143"/>
      <c r="H29" s="55">
        <v>8</v>
      </c>
      <c r="I29" s="54" t="s">
        <v>46</v>
      </c>
      <c r="J29" s="34">
        <v>1</v>
      </c>
      <c r="K29" s="35">
        <f t="shared" si="4"/>
        <v>8</v>
      </c>
      <c r="L29" s="35">
        <v>0</v>
      </c>
      <c r="M29" s="63">
        <f t="shared" si="5"/>
        <v>87</v>
      </c>
      <c r="N29" s="35">
        <f>(H29*$S$4*0.5)+(L29*$S$5*0.5)</f>
        <v>1044</v>
      </c>
      <c r="O29" s="100"/>
      <c r="P29" s="100">
        <f t="shared" si="3"/>
        <v>0</v>
      </c>
      <c r="Q29" s="146"/>
      <c r="S29" s="4"/>
      <c r="T29" s="4"/>
      <c r="U29" s="53"/>
    </row>
    <row r="30" spans="1:21" ht="14.45" customHeight="1" x14ac:dyDescent="0.25">
      <c r="A30" s="93">
        <v>12</v>
      </c>
      <c r="B30" s="134">
        <v>12</v>
      </c>
      <c r="C30" s="136" t="s">
        <v>19</v>
      </c>
      <c r="D30" s="24" t="s">
        <v>62</v>
      </c>
      <c r="E30" s="25" t="s">
        <v>63</v>
      </c>
      <c r="F30" s="26" t="s">
        <v>64</v>
      </c>
      <c r="G30" s="143"/>
      <c r="H30" s="55">
        <v>8</v>
      </c>
      <c r="I30" s="54" t="s">
        <v>46</v>
      </c>
      <c r="J30" s="34">
        <v>1</v>
      </c>
      <c r="K30" s="35">
        <f t="shared" si="4"/>
        <v>8</v>
      </c>
      <c r="L30" s="35">
        <v>0</v>
      </c>
      <c r="M30" s="63">
        <f t="shared" si="5"/>
        <v>34.800000000000004</v>
      </c>
      <c r="N30" s="35">
        <f>(H30*$S$4*0.2)+(L30*$S$5*0.2)</f>
        <v>417.6</v>
      </c>
      <c r="O30" s="100"/>
      <c r="P30" s="100">
        <f t="shared" si="3"/>
        <v>0</v>
      </c>
      <c r="Q30" s="146"/>
      <c r="S30" s="4"/>
      <c r="T30" s="4"/>
      <c r="U30" s="53"/>
    </row>
    <row r="31" spans="1:21" ht="14.45" customHeight="1" x14ac:dyDescent="0.25">
      <c r="A31" s="93">
        <v>13</v>
      </c>
      <c r="B31" s="138"/>
      <c r="C31" s="139"/>
      <c r="D31" s="65" t="s">
        <v>65</v>
      </c>
      <c r="E31" s="80" t="s">
        <v>66</v>
      </c>
      <c r="F31" s="66" t="s">
        <v>64</v>
      </c>
      <c r="G31" s="143"/>
      <c r="H31" s="55">
        <v>8</v>
      </c>
      <c r="I31" s="56" t="s">
        <v>46</v>
      </c>
      <c r="J31" s="34">
        <v>1</v>
      </c>
      <c r="K31" s="35">
        <f t="shared" si="4"/>
        <v>8</v>
      </c>
      <c r="L31" s="35">
        <v>0</v>
      </c>
      <c r="M31" s="63">
        <f t="shared" si="5"/>
        <v>147.9</v>
      </c>
      <c r="N31" s="35">
        <f>(H31*$S$4*0.85)+(L31*$S$5*0.85)</f>
        <v>1774.8</v>
      </c>
      <c r="O31" s="100"/>
      <c r="P31" s="100">
        <f t="shared" si="3"/>
        <v>0</v>
      </c>
      <c r="Q31" s="146"/>
      <c r="S31" s="4"/>
      <c r="T31" s="4"/>
      <c r="U31" s="53"/>
    </row>
    <row r="32" spans="1:21" ht="14.45" customHeight="1" thickBot="1" x14ac:dyDescent="0.3">
      <c r="A32" s="93">
        <v>14</v>
      </c>
      <c r="B32" s="135"/>
      <c r="C32" s="137"/>
      <c r="D32" s="30" t="s">
        <v>67</v>
      </c>
      <c r="E32" s="31" t="s">
        <v>68</v>
      </c>
      <c r="F32" s="32" t="s">
        <v>64</v>
      </c>
      <c r="G32" s="143"/>
      <c r="H32" s="55">
        <v>8</v>
      </c>
      <c r="I32" s="56" t="s">
        <v>46</v>
      </c>
      <c r="J32" s="34">
        <v>1</v>
      </c>
      <c r="K32" s="35">
        <f t="shared" si="4"/>
        <v>8</v>
      </c>
      <c r="L32" s="35">
        <v>0</v>
      </c>
      <c r="M32" s="63">
        <f t="shared" si="5"/>
        <v>34.800000000000004</v>
      </c>
      <c r="N32" s="35">
        <f>(H32*$S$4*0.2)+(L32*$S$5*0.2)</f>
        <v>417.6</v>
      </c>
      <c r="O32" s="100"/>
      <c r="P32" s="100">
        <f t="shared" si="3"/>
        <v>0</v>
      </c>
      <c r="Q32" s="146"/>
      <c r="S32" s="4"/>
      <c r="T32" s="4"/>
      <c r="U32" s="53"/>
    </row>
    <row r="33" spans="1:21" ht="14.45" customHeight="1" thickBot="1" x14ac:dyDescent="0.3">
      <c r="A33" s="93">
        <v>15</v>
      </c>
      <c r="B33" s="67">
        <v>13</v>
      </c>
      <c r="C33" s="68" t="s">
        <v>19</v>
      </c>
      <c r="D33" s="69" t="s">
        <v>69</v>
      </c>
      <c r="E33" s="81" t="s">
        <v>70</v>
      </c>
      <c r="F33" s="70" t="s">
        <v>102</v>
      </c>
      <c r="G33" s="143"/>
      <c r="H33" s="55">
        <v>8</v>
      </c>
      <c r="I33" s="56" t="s">
        <v>46</v>
      </c>
      <c r="J33" s="34">
        <v>1</v>
      </c>
      <c r="K33" s="35">
        <f t="shared" si="4"/>
        <v>8</v>
      </c>
      <c r="L33" s="35"/>
      <c r="M33" s="63">
        <f t="shared" si="5"/>
        <v>147.9</v>
      </c>
      <c r="N33" s="35">
        <f t="shared" ref="N33:N41" si="7">(H33*$S$4*0.85)+(L33*$S$5*0.85)</f>
        <v>1774.8</v>
      </c>
      <c r="O33" s="100"/>
      <c r="P33" s="100">
        <f t="shared" si="3"/>
        <v>0</v>
      </c>
      <c r="Q33" s="146"/>
      <c r="S33" s="4"/>
      <c r="T33" s="4"/>
      <c r="U33" s="53"/>
    </row>
    <row r="34" spans="1:21" ht="14.45" customHeight="1" x14ac:dyDescent="0.25">
      <c r="A34" s="93">
        <v>16</v>
      </c>
      <c r="B34" s="130">
        <v>14</v>
      </c>
      <c r="C34" s="132" t="s">
        <v>19</v>
      </c>
      <c r="D34" s="24" t="s">
        <v>71</v>
      </c>
      <c r="E34" s="25" t="s">
        <v>72</v>
      </c>
      <c r="F34" s="26" t="s">
        <v>73</v>
      </c>
      <c r="G34" s="143"/>
      <c r="H34" s="55">
        <v>8</v>
      </c>
      <c r="I34" s="89" t="s">
        <v>22</v>
      </c>
      <c r="J34" s="34">
        <v>1</v>
      </c>
      <c r="K34" s="35">
        <f t="shared" si="4"/>
        <v>8</v>
      </c>
      <c r="L34" s="35"/>
      <c r="M34" s="63">
        <f>N34/12</f>
        <v>147.9</v>
      </c>
      <c r="N34" s="35">
        <f>(H34*$S$4*0.85)+(L34*$S$5*0.85)</f>
        <v>1774.8</v>
      </c>
      <c r="O34" s="100"/>
      <c r="P34" s="100">
        <f t="shared" si="3"/>
        <v>0</v>
      </c>
      <c r="Q34" s="146"/>
      <c r="S34" s="4"/>
      <c r="T34" s="4"/>
      <c r="U34" s="53"/>
    </row>
    <row r="35" spans="1:21" ht="14.25" customHeight="1" x14ac:dyDescent="0.25">
      <c r="A35" s="93">
        <v>17</v>
      </c>
      <c r="B35" s="140"/>
      <c r="C35" s="141"/>
      <c r="D35" s="65" t="s">
        <v>74</v>
      </c>
      <c r="E35" s="80" t="s">
        <v>75</v>
      </c>
      <c r="F35" s="66" t="s">
        <v>20</v>
      </c>
      <c r="G35" s="143"/>
      <c r="H35" s="55">
        <v>8</v>
      </c>
      <c r="I35" s="42" t="s">
        <v>116</v>
      </c>
      <c r="J35" s="34">
        <v>1</v>
      </c>
      <c r="K35" s="35">
        <f>H35</f>
        <v>8</v>
      </c>
      <c r="L35" s="35">
        <v>0</v>
      </c>
      <c r="M35" s="63">
        <f t="shared" si="5"/>
        <v>34.800000000000004</v>
      </c>
      <c r="N35" s="35">
        <f>(H35*$S$4*0.2)+(L35*$S$5*0.2)</f>
        <v>417.6</v>
      </c>
      <c r="O35" s="100"/>
      <c r="P35" s="100">
        <f t="shared" si="3"/>
        <v>0</v>
      </c>
      <c r="Q35" s="146"/>
      <c r="S35" s="4"/>
      <c r="T35" s="4"/>
      <c r="U35" s="53"/>
    </row>
    <row r="36" spans="1:21" ht="14.45" customHeight="1" thickBot="1" x14ac:dyDescent="0.3">
      <c r="A36" s="93">
        <v>18</v>
      </c>
      <c r="B36" s="131"/>
      <c r="C36" s="133"/>
      <c r="D36" s="30" t="s">
        <v>76</v>
      </c>
      <c r="E36" s="31" t="s">
        <v>77</v>
      </c>
      <c r="F36" s="32" t="s">
        <v>20</v>
      </c>
      <c r="G36" s="143"/>
      <c r="H36" s="55">
        <v>23</v>
      </c>
      <c r="I36" s="89" t="s">
        <v>22</v>
      </c>
      <c r="J36" s="34">
        <v>1</v>
      </c>
      <c r="K36" s="35">
        <f t="shared" si="4"/>
        <v>23</v>
      </c>
      <c r="L36" s="35">
        <v>23</v>
      </c>
      <c r="M36" s="63">
        <f t="shared" si="5"/>
        <v>594.64583333333337</v>
      </c>
      <c r="N36" s="35">
        <f>(H36*$S$4*0.85)+(L36*$S$5*0.85)</f>
        <v>7135.75</v>
      </c>
      <c r="O36" s="100"/>
      <c r="P36" s="100">
        <f t="shared" si="3"/>
        <v>0</v>
      </c>
      <c r="Q36" s="146"/>
      <c r="S36" s="4"/>
      <c r="T36" s="4"/>
      <c r="U36" s="53"/>
    </row>
    <row r="37" spans="1:21" ht="14.45" customHeight="1" x14ac:dyDescent="0.25">
      <c r="A37" s="93">
        <v>19</v>
      </c>
      <c r="B37" s="138">
        <v>15</v>
      </c>
      <c r="C37" s="139" t="s">
        <v>19</v>
      </c>
      <c r="D37" s="71" t="s">
        <v>78</v>
      </c>
      <c r="E37" s="82" t="s">
        <v>79</v>
      </c>
      <c r="F37" s="72" t="s">
        <v>103</v>
      </c>
      <c r="G37" s="143"/>
      <c r="H37" s="55">
        <v>8</v>
      </c>
      <c r="I37" s="89" t="s">
        <v>22</v>
      </c>
      <c r="J37" s="34">
        <v>1</v>
      </c>
      <c r="K37" s="35">
        <f t="shared" si="4"/>
        <v>8</v>
      </c>
      <c r="L37" s="35">
        <v>0</v>
      </c>
      <c r="M37" s="63">
        <f t="shared" si="5"/>
        <v>147.9</v>
      </c>
      <c r="N37" s="35">
        <f t="shared" si="7"/>
        <v>1774.8</v>
      </c>
      <c r="O37" s="100"/>
      <c r="P37" s="100">
        <f t="shared" si="3"/>
        <v>0</v>
      </c>
      <c r="Q37" s="146"/>
      <c r="S37" s="4"/>
      <c r="T37" s="4"/>
      <c r="U37" s="53"/>
    </row>
    <row r="38" spans="1:21" ht="15.75" x14ac:dyDescent="0.25">
      <c r="A38" s="93">
        <v>20</v>
      </c>
      <c r="B38" s="138"/>
      <c r="C38" s="139"/>
      <c r="D38" s="71" t="s">
        <v>80</v>
      </c>
      <c r="E38" s="82" t="s">
        <v>81</v>
      </c>
      <c r="F38" s="66" t="s">
        <v>105</v>
      </c>
      <c r="G38" s="143"/>
      <c r="H38" s="57">
        <v>11.5</v>
      </c>
      <c r="I38" s="56" t="s">
        <v>114</v>
      </c>
      <c r="J38" s="34">
        <v>1</v>
      </c>
      <c r="K38" s="35">
        <f t="shared" si="4"/>
        <v>11.5</v>
      </c>
      <c r="L38" s="35">
        <v>11.5</v>
      </c>
      <c r="M38" s="63">
        <f t="shared" si="5"/>
        <v>297.32291666666669</v>
      </c>
      <c r="N38" s="35">
        <f t="shared" si="7"/>
        <v>3567.875</v>
      </c>
      <c r="O38" s="100"/>
      <c r="P38" s="100">
        <f t="shared" si="3"/>
        <v>0</v>
      </c>
      <c r="Q38" s="146"/>
      <c r="S38" s="4"/>
      <c r="T38" s="4"/>
      <c r="U38" s="53"/>
    </row>
    <row r="39" spans="1:21" ht="15.75" x14ac:dyDescent="0.25">
      <c r="A39" s="93">
        <v>21</v>
      </c>
      <c r="B39" s="138"/>
      <c r="C39" s="139"/>
      <c r="D39" s="65" t="s">
        <v>82</v>
      </c>
      <c r="E39" s="80" t="s">
        <v>83</v>
      </c>
      <c r="F39" s="72" t="s">
        <v>105</v>
      </c>
      <c r="G39" s="143"/>
      <c r="H39" s="57">
        <v>23</v>
      </c>
      <c r="I39" s="89" t="s">
        <v>22</v>
      </c>
      <c r="J39" s="34">
        <v>1</v>
      </c>
      <c r="K39" s="35">
        <f t="shared" si="4"/>
        <v>23</v>
      </c>
      <c r="L39" s="35">
        <v>23</v>
      </c>
      <c r="M39" s="63">
        <f t="shared" si="5"/>
        <v>594.64583333333337</v>
      </c>
      <c r="N39" s="35">
        <f t="shared" si="7"/>
        <v>7135.75</v>
      </c>
      <c r="O39" s="100"/>
      <c r="P39" s="100">
        <f t="shared" si="3"/>
        <v>0</v>
      </c>
      <c r="Q39" s="146"/>
      <c r="S39" s="4"/>
      <c r="T39" s="4"/>
      <c r="U39" s="53"/>
    </row>
    <row r="40" spans="1:21" ht="15.75" x14ac:dyDescent="0.25">
      <c r="A40" s="93">
        <v>22</v>
      </c>
      <c r="B40" s="138"/>
      <c r="C40" s="139"/>
      <c r="D40" s="65" t="s">
        <v>84</v>
      </c>
      <c r="E40" s="80" t="s">
        <v>85</v>
      </c>
      <c r="F40" s="72" t="s">
        <v>105</v>
      </c>
      <c r="G40" s="143"/>
      <c r="H40" s="55">
        <v>8</v>
      </c>
      <c r="I40" s="56" t="s">
        <v>46</v>
      </c>
      <c r="J40" s="34">
        <v>1</v>
      </c>
      <c r="K40" s="35">
        <f t="shared" si="4"/>
        <v>8</v>
      </c>
      <c r="L40" s="35">
        <v>0</v>
      </c>
      <c r="M40" s="63">
        <f t="shared" si="5"/>
        <v>147.9</v>
      </c>
      <c r="N40" s="35">
        <f t="shared" si="7"/>
        <v>1774.8</v>
      </c>
      <c r="O40" s="100"/>
      <c r="P40" s="100">
        <f t="shared" si="3"/>
        <v>0</v>
      </c>
      <c r="Q40" s="146"/>
      <c r="S40" s="4"/>
      <c r="T40" s="4"/>
      <c r="U40" s="53"/>
    </row>
    <row r="41" spans="1:21" ht="15" customHeight="1" thickBot="1" x14ac:dyDescent="0.3">
      <c r="A41" s="93">
        <v>23</v>
      </c>
      <c r="B41" s="138"/>
      <c r="C41" s="139"/>
      <c r="D41" s="65" t="s">
        <v>84</v>
      </c>
      <c r="E41" s="80" t="s">
        <v>86</v>
      </c>
      <c r="F41" s="72" t="s">
        <v>105</v>
      </c>
      <c r="G41" s="143"/>
      <c r="H41" s="55">
        <v>8</v>
      </c>
      <c r="I41" s="56" t="s">
        <v>46</v>
      </c>
      <c r="J41" s="34">
        <v>1</v>
      </c>
      <c r="K41" s="35">
        <f t="shared" si="4"/>
        <v>8</v>
      </c>
      <c r="L41" s="35">
        <v>0</v>
      </c>
      <c r="M41" s="63">
        <f t="shared" si="5"/>
        <v>147.9</v>
      </c>
      <c r="N41" s="35">
        <f t="shared" si="7"/>
        <v>1774.8</v>
      </c>
      <c r="O41" s="100"/>
      <c r="P41" s="100">
        <f t="shared" si="3"/>
        <v>0</v>
      </c>
      <c r="Q41" s="146"/>
      <c r="S41" s="4"/>
      <c r="T41" s="4"/>
      <c r="U41" s="53"/>
    </row>
    <row r="42" spans="1:21" ht="15" customHeight="1" thickBot="1" x14ac:dyDescent="0.3">
      <c r="A42" s="93">
        <v>24</v>
      </c>
      <c r="B42" s="73">
        <v>16</v>
      </c>
      <c r="C42" s="74"/>
      <c r="D42" s="75" t="s">
        <v>87</v>
      </c>
      <c r="E42" s="83" t="s">
        <v>88</v>
      </c>
      <c r="F42" s="41" t="s">
        <v>89</v>
      </c>
      <c r="G42" s="143"/>
      <c r="H42" s="55">
        <v>8</v>
      </c>
      <c r="I42" s="89" t="s">
        <v>22</v>
      </c>
      <c r="J42" s="34">
        <v>1</v>
      </c>
      <c r="K42" s="35">
        <f t="shared" si="4"/>
        <v>8</v>
      </c>
      <c r="L42" s="35">
        <v>0</v>
      </c>
      <c r="M42" s="63">
        <f t="shared" si="5"/>
        <v>147.9</v>
      </c>
      <c r="N42" s="35">
        <f>(H42*$S$4*0.85)+(L42*$S$5*0.85)</f>
        <v>1774.8</v>
      </c>
      <c r="O42" s="100"/>
      <c r="P42" s="100">
        <f t="shared" si="3"/>
        <v>0</v>
      </c>
      <c r="Q42" s="146"/>
      <c r="S42" s="4"/>
      <c r="T42" s="4"/>
      <c r="U42" s="53"/>
    </row>
    <row r="43" spans="1:21" ht="15" customHeight="1" thickBot="1" x14ac:dyDescent="0.3">
      <c r="A43" s="93">
        <v>25</v>
      </c>
      <c r="B43" s="73">
        <v>17</v>
      </c>
      <c r="C43" s="74"/>
      <c r="D43" s="39" t="s">
        <v>90</v>
      </c>
      <c r="E43" s="64" t="s">
        <v>91</v>
      </c>
      <c r="F43" s="41" t="s">
        <v>106</v>
      </c>
      <c r="G43" s="144"/>
      <c r="H43" s="76">
        <v>8</v>
      </c>
      <c r="I43" s="56" t="s">
        <v>46</v>
      </c>
      <c r="J43" s="45">
        <v>1</v>
      </c>
      <c r="K43" s="46">
        <f t="shared" si="4"/>
        <v>8</v>
      </c>
      <c r="L43" s="46">
        <v>0</v>
      </c>
      <c r="M43" s="77">
        <f t="shared" si="5"/>
        <v>34.800000000000004</v>
      </c>
      <c r="N43" s="46">
        <f>(H43*$S$4*0.2)+(L43*$S$5*0.2)</f>
        <v>417.6</v>
      </c>
      <c r="O43" s="101"/>
      <c r="P43" s="101">
        <f t="shared" si="3"/>
        <v>0</v>
      </c>
      <c r="Q43" s="147"/>
      <c r="S43" s="4"/>
      <c r="T43" s="4"/>
      <c r="U43" s="53"/>
    </row>
    <row r="44" spans="1:21" ht="15.75" x14ac:dyDescent="0.25">
      <c r="A44" s="93"/>
      <c r="H44" s="48"/>
      <c r="I44" s="48"/>
      <c r="J44" s="84">
        <f>SUM(J19:J43)</f>
        <v>25</v>
      </c>
      <c r="K44" s="48"/>
      <c r="L44" s="48"/>
      <c r="M44" s="51">
        <f>SUM(M19:M43)</f>
        <v>4850.2791666666672</v>
      </c>
      <c r="N44" s="51">
        <f>SUM(N19:N43)</f>
        <v>58203.35</v>
      </c>
      <c r="O44" s="51"/>
      <c r="P44" s="51">
        <f>SUM(P19:P43)</f>
        <v>0</v>
      </c>
      <c r="Q44" s="48"/>
      <c r="S44" s="4"/>
      <c r="T44" s="4"/>
      <c r="U44" s="53"/>
    </row>
    <row r="45" spans="1:21" ht="15.75" x14ac:dyDescent="0.25">
      <c r="A45" s="93"/>
      <c r="J45" s="58">
        <f>J17+J44</f>
        <v>32</v>
      </c>
      <c r="K45" s="52"/>
      <c r="L45" s="52"/>
      <c r="M45" s="78">
        <f>M17+M44</f>
        <v>5980.8450000000003</v>
      </c>
      <c r="N45" s="59">
        <f>N17+N44</f>
        <v>71770.14</v>
      </c>
      <c r="O45" s="59" t="s">
        <v>122</v>
      </c>
      <c r="P45" s="59">
        <f>P17+P44</f>
        <v>0</v>
      </c>
      <c r="S45" s="4"/>
      <c r="T45" s="4"/>
      <c r="U45" s="53"/>
    </row>
    <row r="46" spans="1:21" ht="15.75" x14ac:dyDescent="0.25">
      <c r="A46" s="93"/>
      <c r="J46" s="60"/>
      <c r="N46" s="85">
        <f>N45/12</f>
        <v>5980.8450000000003</v>
      </c>
      <c r="O46" s="85"/>
      <c r="P46" s="85"/>
      <c r="S46" s="4"/>
      <c r="T46" s="4"/>
    </row>
    <row r="47" spans="1:21" ht="15.75" x14ac:dyDescent="0.25">
      <c r="A47" s="93"/>
      <c r="B47" t="s">
        <v>92</v>
      </c>
      <c r="E47" s="99" t="s">
        <v>120</v>
      </c>
      <c r="F47" s="98"/>
      <c r="J47" s="52"/>
      <c r="S47" s="4"/>
      <c r="T47" s="4"/>
    </row>
    <row r="48" spans="1:21" ht="15.75" x14ac:dyDescent="0.25">
      <c r="A48" s="93"/>
      <c r="B48">
        <v>1</v>
      </c>
      <c r="C48" s="128" t="s">
        <v>93</v>
      </c>
      <c r="D48" s="128"/>
      <c r="E48" s="128"/>
      <c r="F48" s="128"/>
      <c r="G48" s="128"/>
      <c r="H48" s="128"/>
      <c r="I48" s="128"/>
      <c r="J48" s="128"/>
      <c r="K48" s="128"/>
      <c r="L48" s="128"/>
      <c r="M48" s="128"/>
      <c r="N48" s="128"/>
      <c r="O48" s="128"/>
      <c r="P48" s="128"/>
      <c r="Q48" s="128"/>
      <c r="S48" s="4"/>
      <c r="T48" s="4"/>
    </row>
    <row r="49" spans="1:20" ht="15.75" x14ac:dyDescent="0.25">
      <c r="A49" s="93"/>
      <c r="B49">
        <v>2</v>
      </c>
      <c r="C49" s="128" t="s">
        <v>94</v>
      </c>
      <c r="D49" s="128"/>
      <c r="E49" s="128"/>
      <c r="F49" s="128"/>
      <c r="G49" s="128"/>
      <c r="H49" s="128"/>
      <c r="I49" s="128"/>
      <c r="J49" s="128"/>
      <c r="K49" s="128"/>
      <c r="L49" s="128"/>
      <c r="M49" s="128"/>
      <c r="N49" s="128"/>
      <c r="O49" s="128"/>
      <c r="P49" s="128"/>
      <c r="Q49" s="128"/>
      <c r="S49" s="4"/>
      <c r="T49" s="4"/>
    </row>
    <row r="50" spans="1:20" ht="15.75" x14ac:dyDescent="0.25">
      <c r="A50" s="93"/>
      <c r="B50">
        <v>3</v>
      </c>
      <c r="C50" s="128" t="s">
        <v>95</v>
      </c>
      <c r="D50" s="128"/>
      <c r="E50" s="128"/>
      <c r="F50" s="128"/>
      <c r="G50" s="128"/>
      <c r="H50" s="128"/>
      <c r="I50" s="128"/>
      <c r="J50" s="128"/>
      <c r="K50" s="128"/>
      <c r="L50" s="128"/>
      <c r="M50" s="128"/>
      <c r="N50" s="128"/>
      <c r="O50" s="128"/>
      <c r="P50" s="128"/>
      <c r="Q50" s="128"/>
      <c r="S50" s="4"/>
      <c r="T50" s="4"/>
    </row>
    <row r="51" spans="1:20" ht="15" customHeight="1" x14ac:dyDescent="0.25">
      <c r="A51" s="93"/>
      <c r="B51">
        <v>5</v>
      </c>
      <c r="C51" s="128" t="s">
        <v>96</v>
      </c>
      <c r="D51" s="128"/>
      <c r="E51" s="128"/>
      <c r="F51" s="128"/>
      <c r="G51" s="128"/>
      <c r="H51" s="128"/>
      <c r="I51" s="128"/>
      <c r="J51" s="128"/>
      <c r="K51" s="128"/>
      <c r="L51" s="128"/>
      <c r="M51" s="128"/>
      <c r="N51" s="128"/>
      <c r="O51" s="128"/>
      <c r="P51" s="128"/>
      <c r="Q51" s="128"/>
      <c r="S51" s="4"/>
      <c r="T51" s="4"/>
    </row>
    <row r="52" spans="1:20" s="61" customFormat="1" ht="42" customHeight="1" x14ac:dyDescent="0.25">
      <c r="A52" s="93"/>
      <c r="B52" s="61">
        <v>6</v>
      </c>
      <c r="C52" s="129" t="s">
        <v>146</v>
      </c>
      <c r="D52" s="129"/>
      <c r="E52" s="129"/>
      <c r="F52" s="129"/>
      <c r="G52" s="129"/>
      <c r="H52" s="129"/>
      <c r="I52" s="129"/>
      <c r="J52" s="129"/>
      <c r="K52" s="129"/>
      <c r="L52" s="129"/>
      <c r="M52" s="129"/>
      <c r="N52" s="129"/>
      <c r="O52" s="129"/>
      <c r="P52" s="129"/>
      <c r="Q52" s="129"/>
      <c r="S52" s="119"/>
      <c r="T52" s="119"/>
    </row>
    <row r="53" spans="1:20" ht="16.899999999999999" customHeight="1" x14ac:dyDescent="0.25">
      <c r="A53" s="93"/>
      <c r="B53" s="61">
        <v>7</v>
      </c>
      <c r="C53" s="79" t="s">
        <v>104</v>
      </c>
      <c r="D53" s="62"/>
      <c r="E53" s="62"/>
      <c r="F53" s="62"/>
      <c r="G53" s="62"/>
      <c r="H53" s="62"/>
      <c r="I53" s="62"/>
      <c r="J53" s="62"/>
      <c r="K53" s="62"/>
      <c r="L53" s="62"/>
      <c r="M53" s="62"/>
      <c r="N53" s="62"/>
      <c r="O53" s="62"/>
      <c r="P53" s="62"/>
      <c r="Q53" s="62"/>
      <c r="S53" s="4"/>
      <c r="T53" s="4"/>
    </row>
    <row r="54" spans="1:20" ht="15.75" customHeight="1" x14ac:dyDescent="0.25">
      <c r="A54" s="93"/>
      <c r="B54" s="61">
        <v>8</v>
      </c>
      <c r="C54" s="128" t="s">
        <v>118</v>
      </c>
      <c r="D54" s="128"/>
      <c r="E54" s="128"/>
      <c r="F54" s="128"/>
      <c r="G54" s="128"/>
      <c r="H54" s="128"/>
      <c r="I54" s="128"/>
      <c r="J54" s="128"/>
      <c r="K54" s="128"/>
      <c r="L54" s="128"/>
      <c r="M54" s="128"/>
      <c r="N54" s="128"/>
      <c r="O54" s="128"/>
      <c r="P54" s="128"/>
      <c r="Q54" s="128"/>
      <c r="S54" s="4"/>
      <c r="T54" s="4"/>
    </row>
    <row r="55" spans="1:20" ht="15.6" customHeight="1" x14ac:dyDescent="0.25">
      <c r="B55" s="61">
        <v>9</v>
      </c>
      <c r="C55" s="128" t="s">
        <v>97</v>
      </c>
      <c r="D55" s="128"/>
      <c r="E55" s="128"/>
      <c r="F55" s="128"/>
      <c r="G55" s="128"/>
      <c r="H55" s="128"/>
      <c r="I55" s="128"/>
      <c r="J55" s="128"/>
      <c r="K55" s="128"/>
      <c r="L55" s="128"/>
      <c r="M55" s="128"/>
      <c r="N55" s="128"/>
      <c r="O55" s="128"/>
      <c r="P55" s="128"/>
      <c r="Q55" s="128"/>
      <c r="S55" s="4"/>
      <c r="T55" s="4"/>
    </row>
    <row r="56" spans="1:20" ht="15" customHeight="1" x14ac:dyDescent="0.25">
      <c r="B56" s="61">
        <v>10</v>
      </c>
      <c r="C56" s="97" t="s">
        <v>117</v>
      </c>
      <c r="E56" s="96"/>
      <c r="F56" s="96"/>
      <c r="G56" s="96"/>
      <c r="H56" s="96"/>
      <c r="I56" s="96"/>
      <c r="J56" s="96"/>
      <c r="K56" s="96"/>
      <c r="L56" s="96"/>
      <c r="M56" s="96"/>
      <c r="N56" s="96"/>
      <c r="O56" s="96"/>
      <c r="P56" s="96"/>
      <c r="Q56" s="96"/>
      <c r="R56" s="96"/>
    </row>
    <row r="57" spans="1:20" x14ac:dyDescent="0.25">
      <c r="C57" s="61"/>
      <c r="D57" s="94"/>
      <c r="E57" s="94"/>
      <c r="F57" s="94"/>
      <c r="G57" s="94"/>
      <c r="H57" s="94"/>
      <c r="I57" s="94"/>
      <c r="J57" s="94"/>
      <c r="K57" s="94"/>
      <c r="L57" s="94"/>
      <c r="M57" s="94"/>
      <c r="N57" s="94"/>
      <c r="O57" s="94"/>
      <c r="P57" s="94"/>
      <c r="Q57" s="94"/>
      <c r="R57" s="94"/>
    </row>
    <row r="65" spans="3:18" x14ac:dyDescent="0.25">
      <c r="C65" s="61"/>
      <c r="D65" s="95"/>
      <c r="E65" s="95"/>
      <c r="F65" s="95"/>
      <c r="G65" s="95"/>
      <c r="H65" s="95"/>
      <c r="I65" s="95"/>
      <c r="J65" s="95"/>
      <c r="K65" s="95"/>
      <c r="L65" s="95"/>
      <c r="M65" s="95"/>
      <c r="N65" s="95"/>
      <c r="O65" s="95"/>
      <c r="P65" s="95"/>
      <c r="Q65" s="95"/>
      <c r="R65" s="95"/>
    </row>
    <row r="66" spans="3:18" x14ac:dyDescent="0.25">
      <c r="C66" s="61"/>
      <c r="D66" s="79"/>
      <c r="E66" s="62"/>
      <c r="F66" s="62"/>
      <c r="G66" s="62"/>
      <c r="H66" s="62"/>
      <c r="I66" s="62"/>
      <c r="J66" s="62"/>
      <c r="K66" s="62"/>
      <c r="L66" s="62"/>
      <c r="M66" s="62"/>
      <c r="N66" s="62"/>
      <c r="O66" s="62"/>
      <c r="P66" s="62"/>
      <c r="Q66" s="62"/>
      <c r="R66" s="62"/>
    </row>
    <row r="67" spans="3:18" x14ac:dyDescent="0.25">
      <c r="C67" s="61"/>
    </row>
    <row r="68" spans="3:18" x14ac:dyDescent="0.25">
      <c r="C68" s="61"/>
    </row>
  </sheetData>
  <mergeCells count="33">
    <mergeCell ref="K1:Q1"/>
    <mergeCell ref="B2:D2"/>
    <mergeCell ref="E2:I2"/>
    <mergeCell ref="B3:D3"/>
    <mergeCell ref="G9:G16"/>
    <mergeCell ref="Q9:Q16"/>
    <mergeCell ref="B11:B12"/>
    <mergeCell ref="C11:C12"/>
    <mergeCell ref="B4:D4"/>
    <mergeCell ref="E4:F4"/>
    <mergeCell ref="B5:D5"/>
    <mergeCell ref="E5:F5"/>
    <mergeCell ref="C48:Q48"/>
    <mergeCell ref="C49:Q49"/>
    <mergeCell ref="B19:B20"/>
    <mergeCell ref="C19:C20"/>
    <mergeCell ref="B28:B29"/>
    <mergeCell ref="C28:C29"/>
    <mergeCell ref="B30:B32"/>
    <mergeCell ref="C30:C32"/>
    <mergeCell ref="B34:B36"/>
    <mergeCell ref="C34:C36"/>
    <mergeCell ref="B37:B41"/>
    <mergeCell ref="C37:C41"/>
    <mergeCell ref="B22:B26"/>
    <mergeCell ref="C22:C26"/>
    <mergeCell ref="G19:G43"/>
    <mergeCell ref="Q19:Q43"/>
    <mergeCell ref="C50:Q50"/>
    <mergeCell ref="C51:Q51"/>
    <mergeCell ref="C52:Q52"/>
    <mergeCell ref="C54:Q54"/>
    <mergeCell ref="C55:Q55"/>
  </mergeCells>
  <conditionalFormatting sqref="E13:E14">
    <cfRule type="cellIs" dxfId="0" priority="1" operator="equal">
      <formula>0</formula>
    </cfRule>
  </conditionalFormatting>
  <hyperlinks>
    <hyperlink ref="O5" r:id="rId1" xr:uid="{68510D59-967D-44AF-A578-4708BF78C27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калькуляція</vt:lpstr>
      <vt:lpstr>ЦГЗК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Онашко Віталій Іванович (Vitalii Onashko)</dc:creator>
  <cp:lastModifiedBy>Коваленко Антон Володимирович (Anton Kovalenko)</cp:lastModifiedBy>
  <cp:lastPrinted>2026-01-21T09:15:46Z</cp:lastPrinted>
  <dcterms:created xsi:type="dcterms:W3CDTF">2015-06-05T18:17:20Z</dcterms:created>
  <dcterms:modified xsi:type="dcterms:W3CDTF">2026-05-15T14:10:56Z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2025-10-14T06:34:35Z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9ca73878-aba0-40e6-87ed-1b3dec157a06</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ies>
</file>